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D97D63CF-1772-41DA-82D1-4494EBAFC7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'DC45'!$A$1:$AA$56</definedName>
    <definedName name="_xlnm.Print_Area" localSheetId="10">'DC6'!$A$1:$AA$56</definedName>
    <definedName name="_xlnm.Print_Area" localSheetId="19">'DC7'!$A$1:$AA$56</definedName>
    <definedName name="_xlnm.Print_Area" localSheetId="25">'DC8'!$A$1:$AA$56</definedName>
    <definedName name="_xlnm.Print_Area" localSheetId="30">'DC9'!$A$1:$AA$56</definedName>
    <definedName name="_xlnm.Print_Area" localSheetId="4">'NC061'!$A$1:$AA$56</definedName>
    <definedName name="_xlnm.Print_Area" localSheetId="5">'NC062'!$A$1:$AA$56</definedName>
    <definedName name="_xlnm.Print_Area" localSheetId="6">'NC064'!$A$1:$AA$56</definedName>
    <definedName name="_xlnm.Print_Area" localSheetId="7">'NC065'!$A$1:$AA$56</definedName>
    <definedName name="_xlnm.Print_Area" localSheetId="8">'NC066'!$A$1:$AA$56</definedName>
    <definedName name="_xlnm.Print_Area" localSheetId="9">'NC067'!$A$1:$AA$56</definedName>
    <definedName name="_xlnm.Print_Area" localSheetId="11">'NC071'!$A$1:$AA$56</definedName>
    <definedName name="_xlnm.Print_Area" localSheetId="12">'NC072'!$A$1:$AA$56</definedName>
    <definedName name="_xlnm.Print_Area" localSheetId="13">'NC073'!$A$1:$AA$56</definedName>
    <definedName name="_xlnm.Print_Area" localSheetId="14">'NC074'!$A$1:$AA$56</definedName>
    <definedName name="_xlnm.Print_Area" localSheetId="15">'NC075'!$A$1:$AA$56</definedName>
    <definedName name="_xlnm.Print_Area" localSheetId="16">'NC076'!$A$1:$AA$56</definedName>
    <definedName name="_xlnm.Print_Area" localSheetId="17">'NC077'!$A$1:$AA$56</definedName>
    <definedName name="_xlnm.Print_Area" localSheetId="18">'NC078'!$A$1:$AA$56</definedName>
    <definedName name="_xlnm.Print_Area" localSheetId="20">'NC082'!$A$1:$AA$56</definedName>
    <definedName name="_xlnm.Print_Area" localSheetId="21">'NC084'!$A$1:$AA$56</definedName>
    <definedName name="_xlnm.Print_Area" localSheetId="22">'NC085'!$A$1:$AA$56</definedName>
    <definedName name="_xlnm.Print_Area" localSheetId="23">'NC086'!$A$1:$AA$56</definedName>
    <definedName name="_xlnm.Print_Area" localSheetId="24">'NC087'!$A$1:$AA$56</definedName>
    <definedName name="_xlnm.Print_Area" localSheetId="26">'NC091'!$A$1:$AA$56</definedName>
    <definedName name="_xlnm.Print_Area" localSheetId="27">'NC092'!$A$1:$AA$56</definedName>
    <definedName name="_xlnm.Print_Area" localSheetId="28">'NC093'!$A$1:$AA$56</definedName>
    <definedName name="_xlnm.Print_Area" localSheetId="29">'NC094'!$A$1:$AA$56</definedName>
    <definedName name="_xlnm.Print_Area" localSheetId="0">'NC451'!$A$1:$AA$56</definedName>
    <definedName name="_xlnm.Print_Area" localSheetId="1">'NC452'!$A$1:$AA$56</definedName>
    <definedName name="_xlnm.Print_Area" localSheetId="2">'NC453'!$A$1:$AA$56</definedName>
    <definedName name="_xlnm.Print_Area" localSheetId="31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1" i="28" l="1"/>
  <c r="O43" i="28" s="1"/>
  <c r="O45" i="28" s="1"/>
  <c r="O47" i="28" s="1"/>
  <c r="AA37" i="5"/>
  <c r="AA41" i="5" s="1"/>
  <c r="AA43" i="5" s="1"/>
  <c r="AA45" i="5" s="1"/>
  <c r="AA47" i="5" s="1"/>
  <c r="Y37" i="5"/>
  <c r="Y41" i="5" s="1"/>
  <c r="Y43" i="5" s="1"/>
  <c r="Y45" i="5" s="1"/>
  <c r="Y47" i="5" s="1"/>
  <c r="J37" i="7"/>
  <c r="J41" i="7" s="1"/>
  <c r="J43" i="7" s="1"/>
  <c r="J45" i="7" s="1"/>
  <c r="J47" i="7" s="1"/>
  <c r="I37" i="7"/>
  <c r="I41" i="7" s="1"/>
  <c r="I43" i="7" s="1"/>
  <c r="I45" i="7" s="1"/>
  <c r="I47" i="7" s="1"/>
  <c r="E37" i="14"/>
  <c r="E41" i="14" s="1"/>
  <c r="E43" i="14" s="1"/>
  <c r="E45" i="14" s="1"/>
  <c r="E47" i="14" s="1"/>
  <c r="U37" i="16"/>
  <c r="U41" i="16" s="1"/>
  <c r="U43" i="16" s="1"/>
  <c r="U45" i="16" s="1"/>
  <c r="U47" i="16" s="1"/>
  <c r="M37" i="17"/>
  <c r="M41" i="17" s="1"/>
  <c r="M43" i="17" s="1"/>
  <c r="M45" i="17" s="1"/>
  <c r="M47" i="17" s="1"/>
  <c r="F37" i="18"/>
  <c r="F41" i="18" s="1"/>
  <c r="F43" i="18" s="1"/>
  <c r="F45" i="18" s="1"/>
  <c r="F47" i="18" s="1"/>
  <c r="X37" i="20"/>
  <c r="W37" i="20"/>
  <c r="W41" i="20" s="1"/>
  <c r="W43" i="20" s="1"/>
  <c r="W45" i="20" s="1"/>
  <c r="W47" i="20" s="1"/>
  <c r="O37" i="21"/>
  <c r="O41" i="21" s="1"/>
  <c r="O43" i="21" s="1"/>
  <c r="O45" i="21" s="1"/>
  <c r="O47" i="21" s="1"/>
  <c r="H37" i="22"/>
  <c r="H41" i="22" s="1"/>
  <c r="H43" i="22" s="1"/>
  <c r="H45" i="22" s="1"/>
  <c r="H47" i="22" s="1"/>
  <c r="Q37" i="25"/>
  <c r="Q41" i="25" s="1"/>
  <c r="Q43" i="25" s="1"/>
  <c r="Q45" i="25" s="1"/>
  <c r="Q47" i="25" s="1"/>
  <c r="Q37" i="26"/>
  <c r="Q41" i="26" s="1"/>
  <c r="Q43" i="26" s="1"/>
  <c r="Q45" i="26" s="1"/>
  <c r="Q47" i="26" s="1"/>
  <c r="R37" i="27"/>
  <c r="R41" i="27" s="1"/>
  <c r="R43" i="27" s="1"/>
  <c r="R45" i="27" s="1"/>
  <c r="R47" i="27" s="1"/>
  <c r="J37" i="28"/>
  <c r="J41" i="28" s="1"/>
  <c r="J43" i="28" s="1"/>
  <c r="J45" i="28" s="1"/>
  <c r="J47" i="28" s="1"/>
  <c r="I37" i="28"/>
  <c r="I41" i="28" s="1"/>
  <c r="I43" i="28" s="1"/>
  <c r="I45" i="28" s="1"/>
  <c r="I47" i="28" s="1"/>
  <c r="AA37" i="29"/>
  <c r="AA41" i="29" s="1"/>
  <c r="AA43" i="29" s="1"/>
  <c r="AA45" i="29" s="1"/>
  <c r="AA47" i="29" s="1"/>
  <c r="Y37" i="29"/>
  <c r="Y41" i="29" s="1"/>
  <c r="Y43" i="29" s="1"/>
  <c r="R37" i="29"/>
  <c r="R41" i="29" s="1"/>
  <c r="R43" i="29" s="1"/>
  <c r="R45" i="29" s="1"/>
  <c r="R47" i="29" s="1"/>
  <c r="Q37" i="29"/>
  <c r="Q41" i="29" s="1"/>
  <c r="Q43" i="29" s="1"/>
  <c r="Q45" i="29" s="1"/>
  <c r="Q47" i="29" s="1"/>
  <c r="J37" i="29"/>
  <c r="J41" i="29" s="1"/>
  <c r="J43" i="29" s="1"/>
  <c r="J45" i="29" s="1"/>
  <c r="J47" i="29" s="1"/>
  <c r="I37" i="29"/>
  <c r="I41" i="29" s="1"/>
  <c r="I43" i="29" s="1"/>
  <c r="I45" i="29" s="1"/>
  <c r="I47" i="29" s="1"/>
  <c r="AA37" i="30"/>
  <c r="AA41" i="30" s="1"/>
  <c r="AA43" i="30" s="1"/>
  <c r="AA45" i="30" s="1"/>
  <c r="AA47" i="30" s="1"/>
  <c r="Y37" i="30"/>
  <c r="R37" i="30"/>
  <c r="R41" i="30" s="1"/>
  <c r="R43" i="30" s="1"/>
  <c r="R45" i="30" s="1"/>
  <c r="R47" i="30" s="1"/>
  <c r="Q37" i="30"/>
  <c r="Q41" i="30" s="1"/>
  <c r="Q43" i="30" s="1"/>
  <c r="Q45" i="30" s="1"/>
  <c r="Q47" i="30" s="1"/>
  <c r="J37" i="30"/>
  <c r="J41" i="30" s="1"/>
  <c r="J43" i="30" s="1"/>
  <c r="J45" i="30" s="1"/>
  <c r="J47" i="30" s="1"/>
  <c r="I37" i="30"/>
  <c r="I41" i="30" s="1"/>
  <c r="I43" i="30" s="1"/>
  <c r="I45" i="30" s="1"/>
  <c r="I47" i="30" s="1"/>
  <c r="AA37" i="31"/>
  <c r="AA41" i="31" s="1"/>
  <c r="AA43" i="31" s="1"/>
  <c r="AA45" i="31" s="1"/>
  <c r="AA47" i="31" s="1"/>
  <c r="S37" i="31"/>
  <c r="S41" i="31" s="1"/>
  <c r="S43" i="31" s="1"/>
  <c r="S45" i="31" s="1"/>
  <c r="S47" i="31" s="1"/>
  <c r="R37" i="31"/>
  <c r="R41" i="31" s="1"/>
  <c r="R43" i="31" s="1"/>
  <c r="R45" i="31" s="1"/>
  <c r="R47" i="31" s="1"/>
  <c r="K37" i="31"/>
  <c r="K41" i="31" s="1"/>
  <c r="K43" i="31" s="1"/>
  <c r="K45" i="31" s="1"/>
  <c r="K47" i="31" s="1"/>
  <c r="J37" i="31"/>
  <c r="J41" i="31" s="1"/>
  <c r="J43" i="31" s="1"/>
  <c r="J45" i="31" s="1"/>
  <c r="J47" i="31" s="1"/>
  <c r="C37" i="31"/>
  <c r="C41" i="31" s="1"/>
  <c r="C43" i="31" s="1"/>
  <c r="C45" i="31" s="1"/>
  <c r="C47" i="31" s="1"/>
  <c r="AA37" i="32"/>
  <c r="AA41" i="32" s="1"/>
  <c r="AA43" i="32" s="1"/>
  <c r="AA45" i="32" s="1"/>
  <c r="AA47" i="32" s="1"/>
  <c r="S37" i="32"/>
  <c r="S41" i="32" s="1"/>
  <c r="S43" i="32" s="1"/>
  <c r="S45" i="32" s="1"/>
  <c r="S47" i="32" s="1"/>
  <c r="R37" i="32"/>
  <c r="R41" i="32" s="1"/>
  <c r="R43" i="32" s="1"/>
  <c r="R45" i="32" s="1"/>
  <c r="R47" i="32" s="1"/>
  <c r="K37" i="32"/>
  <c r="K41" i="32" s="1"/>
  <c r="K43" i="32" s="1"/>
  <c r="K45" i="32" s="1"/>
  <c r="K47" i="32" s="1"/>
  <c r="J37" i="32"/>
  <c r="J41" i="32" s="1"/>
  <c r="J43" i="32" s="1"/>
  <c r="J45" i="32" s="1"/>
  <c r="J47" i="32" s="1"/>
  <c r="C37" i="32"/>
  <c r="C41" i="32" s="1"/>
  <c r="C43" i="32" s="1"/>
  <c r="C45" i="32" s="1"/>
  <c r="C47" i="32" s="1"/>
  <c r="AA37" i="1"/>
  <c r="AA41" i="1" s="1"/>
  <c r="AA43" i="1" s="1"/>
  <c r="AA45" i="1" s="1"/>
  <c r="AA47" i="1" s="1"/>
  <c r="S37" i="1"/>
  <c r="S41" i="1" s="1"/>
  <c r="S43" i="1" s="1"/>
  <c r="S45" i="1" s="1"/>
  <c r="S47" i="1" s="1"/>
  <c r="R37" i="1"/>
  <c r="R41" i="1" s="1"/>
  <c r="R43" i="1" s="1"/>
  <c r="R45" i="1" s="1"/>
  <c r="R47" i="1" s="1"/>
  <c r="K37" i="1"/>
  <c r="K41" i="1" s="1"/>
  <c r="K43" i="1" s="1"/>
  <c r="K45" i="1" s="1"/>
  <c r="K47" i="1" s="1"/>
  <c r="J37" i="1"/>
  <c r="J41" i="1" s="1"/>
  <c r="J43" i="1" s="1"/>
  <c r="J45" i="1" s="1"/>
  <c r="J47" i="1" s="1"/>
  <c r="C37" i="1"/>
  <c r="C41" i="1" s="1"/>
  <c r="C43" i="1" s="1"/>
  <c r="C45" i="1" s="1"/>
  <c r="C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Z35" i="6" s="1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M37" i="9" s="1"/>
  <c r="M41" i="9" s="1"/>
  <c r="M43" i="9" s="1"/>
  <c r="M45" i="9" s="1"/>
  <c r="M47" i="9" s="1"/>
  <c r="L35" i="9"/>
  <c r="L37" i="9" s="1"/>
  <c r="L41" i="9" s="1"/>
  <c r="L43" i="9" s="1"/>
  <c r="L45" i="9" s="1"/>
  <c r="L47" i="9" s="1"/>
  <c r="K35" i="9"/>
  <c r="J35" i="9"/>
  <c r="I35" i="9"/>
  <c r="H35" i="9"/>
  <c r="G35" i="9"/>
  <c r="F35" i="9"/>
  <c r="E35" i="9"/>
  <c r="D35" i="9"/>
  <c r="C35" i="9"/>
  <c r="AA35" i="10"/>
  <c r="Y35" i="10"/>
  <c r="Z35" i="10" s="1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E37" i="10" s="1"/>
  <c r="E41" i="10" s="1"/>
  <c r="E43" i="10" s="1"/>
  <c r="E45" i="10" s="1"/>
  <c r="E47" i="10" s="1"/>
  <c r="D35" i="10"/>
  <c r="D37" i="10" s="1"/>
  <c r="D41" i="10" s="1"/>
  <c r="D43" i="10" s="1"/>
  <c r="D45" i="10" s="1"/>
  <c r="D47" i="10" s="1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V37" i="12" s="1"/>
  <c r="V41" i="12" s="1"/>
  <c r="V43" i="12" s="1"/>
  <c r="V45" i="12" s="1"/>
  <c r="V47" i="12" s="1"/>
  <c r="U35" i="12"/>
  <c r="U37" i="12" s="1"/>
  <c r="U41" i="12" s="1"/>
  <c r="U43" i="12" s="1"/>
  <c r="U45" i="12" s="1"/>
  <c r="U47" i="12" s="1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N37" i="13" s="1"/>
  <c r="N41" i="13" s="1"/>
  <c r="N43" i="13" s="1"/>
  <c r="N45" i="13" s="1"/>
  <c r="N47" i="13" s="1"/>
  <c r="M35" i="13"/>
  <c r="M37" i="13" s="1"/>
  <c r="M41" i="13" s="1"/>
  <c r="M43" i="13" s="1"/>
  <c r="M45" i="13" s="1"/>
  <c r="M47" i="13" s="1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F37" i="14" s="1"/>
  <c r="F41" i="14" s="1"/>
  <c r="F43" i="14" s="1"/>
  <c r="F45" i="14" s="1"/>
  <c r="F47" i="14" s="1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V37" i="16" s="1"/>
  <c r="V41" i="16" s="1"/>
  <c r="V43" i="16" s="1"/>
  <c r="V45" i="16" s="1"/>
  <c r="V47" i="16" s="1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N37" i="17" s="1"/>
  <c r="N41" i="17" s="1"/>
  <c r="N43" i="17" s="1"/>
  <c r="N45" i="17" s="1"/>
  <c r="N47" i="17" s="1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G37" i="18" s="1"/>
  <c r="G41" i="18" s="1"/>
  <c r="G43" i="18" s="1"/>
  <c r="G45" i="18" s="1"/>
  <c r="G47" i="18" s="1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P37" i="21" s="1"/>
  <c r="P41" i="21" s="1"/>
  <c r="P43" i="21" s="1"/>
  <c r="P45" i="21" s="1"/>
  <c r="P47" i="21" s="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Z35" i="22" s="1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I37" i="22" s="1"/>
  <c r="I41" i="22" s="1"/>
  <c r="I43" i="22" s="1"/>
  <c r="I45" i="22" s="1"/>
  <c r="I47" i="22" s="1"/>
  <c r="H35" i="22"/>
  <c r="G35" i="22"/>
  <c r="F35" i="22"/>
  <c r="E35" i="22"/>
  <c r="D35" i="22"/>
  <c r="C35" i="22"/>
  <c r="AA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AA37" i="24" s="1"/>
  <c r="AA41" i="24" s="1"/>
  <c r="AA43" i="24" s="1"/>
  <c r="AA45" i="24" s="1"/>
  <c r="AA47" i="24" s="1"/>
  <c r="Y35" i="24"/>
  <c r="Y37" i="24" s="1"/>
  <c r="Y41" i="24" s="1"/>
  <c r="Y43" i="24" s="1"/>
  <c r="Y45" i="24" s="1"/>
  <c r="Y47" i="24" s="1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Z35" i="25"/>
  <c r="Y35" i="25"/>
  <c r="X35" i="25"/>
  <c r="W35" i="25"/>
  <c r="V35" i="25"/>
  <c r="U35" i="25"/>
  <c r="T35" i="25"/>
  <c r="S35" i="25"/>
  <c r="R35" i="25"/>
  <c r="R37" i="25" s="1"/>
  <c r="R41" i="25" s="1"/>
  <c r="R43" i="25" s="1"/>
  <c r="R45" i="25" s="1"/>
  <c r="R47" i="25" s="1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K37" i="26" s="1"/>
  <c r="K41" i="26" s="1"/>
  <c r="K43" i="26" s="1"/>
  <c r="K45" i="26" s="1"/>
  <c r="K47" i="26" s="1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S37" i="27" s="1"/>
  <c r="S41" i="27" s="1"/>
  <c r="S43" i="27" s="1"/>
  <c r="S45" i="27" s="1"/>
  <c r="S47" i="27" s="1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S37" i="28" s="1"/>
  <c r="S41" i="28" s="1"/>
  <c r="S43" i="28" s="1"/>
  <c r="S45" i="28" s="1"/>
  <c r="S47" i="28" s="1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Z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Y21" i="3"/>
  <c r="Y37" i="3" s="1"/>
  <c r="Y41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C21" i="4"/>
  <c r="AA21" i="5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D21" i="7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D21" i="10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U21" i="12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X21" i="14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E21" i="14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X21" i="15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W21" i="16"/>
  <c r="V21" i="16"/>
  <c r="U21" i="16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X21" i="17"/>
  <c r="W21" i="17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N21" i="17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Z21" i="18"/>
  <c r="Y21" i="18"/>
  <c r="Y37" i="18" s="1"/>
  <c r="Y41" i="18" s="1"/>
  <c r="Y43" i="18" s="1"/>
  <c r="Y45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G21" i="18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X21" i="20"/>
  <c r="Z21" i="20" s="1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P21" i="2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Z21" i="22"/>
  <c r="Y21" i="22"/>
  <c r="Y37" i="22" s="1"/>
  <c r="Y41" i="22" s="1"/>
  <c r="Y43" i="22" s="1"/>
  <c r="Y45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I21" i="22"/>
  <c r="H21" i="22"/>
  <c r="G21" i="22"/>
  <c r="G37" i="22" s="1"/>
  <c r="G41" i="22" s="1"/>
  <c r="G43" i="22" s="1"/>
  <c r="G45" i="22" s="1"/>
  <c r="G47" i="22" s="1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Y21" i="23"/>
  <c r="Y37" i="23" s="1"/>
  <c r="Y41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Y21" i="24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X21" i="25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Q21" i="25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R21" i="27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Y21" i="29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Q21" i="29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Y21" i="30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Q21" i="30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I21" i="30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X41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R21" i="3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J21" i="3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AA21" i="32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J21" i="32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AA21" i="1"/>
  <c r="Y21" i="1"/>
  <c r="Y37" i="1" s="1"/>
  <c r="Y41" i="1" s="1"/>
  <c r="Y43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Y45" i="1" l="1"/>
  <c r="Y47" i="1" s="1"/>
  <c r="Y45" i="25"/>
  <c r="Y47" i="25" s="1"/>
  <c r="Y43" i="23"/>
  <c r="Y45" i="23" s="1"/>
  <c r="Y47" i="23" s="1"/>
  <c r="Y47" i="22"/>
  <c r="Y41" i="7"/>
  <c r="Z37" i="1"/>
  <c r="X41" i="1"/>
  <c r="X41" i="31"/>
  <c r="Z37" i="31"/>
  <c r="Z41" i="30"/>
  <c r="X43" i="30"/>
  <c r="Z37" i="29"/>
  <c r="X41" i="29"/>
  <c r="Z37" i="32"/>
  <c r="X41" i="32"/>
  <c r="Y45" i="17"/>
  <c r="Y47" i="17" s="1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Z37" i="30"/>
  <c r="Y41" i="30"/>
  <c r="Y43" i="30" s="1"/>
  <c r="Y45" i="30" s="1"/>
  <c r="Y47" i="30" s="1"/>
  <c r="Z37" i="28"/>
  <c r="X41" i="28"/>
  <c r="X37" i="27"/>
  <c r="F37" i="27"/>
  <c r="F41" i="27" s="1"/>
  <c r="F43" i="27" s="1"/>
  <c r="F45" i="27" s="1"/>
  <c r="F47" i="27" s="1"/>
  <c r="X37" i="26"/>
  <c r="F37" i="26"/>
  <c r="F41" i="26" s="1"/>
  <c r="F43" i="26" s="1"/>
  <c r="F45" i="26" s="1"/>
  <c r="F47" i="26" s="1"/>
  <c r="Y47" i="6"/>
  <c r="F37" i="3"/>
  <c r="F41" i="3" s="1"/>
  <c r="F43" i="3" s="1"/>
  <c r="F45" i="3" s="1"/>
  <c r="F47" i="3" s="1"/>
  <c r="X37" i="3"/>
  <c r="Y45" i="29"/>
  <c r="Y47" i="29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Y43" i="3"/>
  <c r="Y47" i="2"/>
  <c r="X37" i="21"/>
  <c r="Y47" i="14"/>
  <c r="F37" i="2"/>
  <c r="F41" i="2" s="1"/>
  <c r="F43" i="2" s="1"/>
  <c r="F45" i="2" s="1"/>
  <c r="F47" i="2" s="1"/>
  <c r="X37" i="2"/>
  <c r="Z21" i="14"/>
  <c r="Z37" i="20"/>
  <c r="X41" i="20"/>
  <c r="X37" i="18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R37" i="2"/>
  <c r="R41" i="2" s="1"/>
  <c r="R43" i="2" s="1"/>
  <c r="R45" i="2" s="1"/>
  <c r="R47" i="2" s="1"/>
  <c r="AA37" i="2"/>
  <c r="AA41" i="2" s="1"/>
  <c r="AA43" i="2" s="1"/>
  <c r="AA45" i="2" s="1"/>
  <c r="AA47" i="2" s="1"/>
  <c r="F37" i="1"/>
  <c r="F41" i="1" s="1"/>
  <c r="F43" i="1" s="1"/>
  <c r="F45" i="1" s="1"/>
  <c r="F47" i="1" s="1"/>
  <c r="F37" i="32"/>
  <c r="F41" i="32" s="1"/>
  <c r="F43" i="32" s="1"/>
  <c r="F45" i="32" s="1"/>
  <c r="F47" i="32" s="1"/>
  <c r="F37" i="31"/>
  <c r="F41" i="31" s="1"/>
  <c r="F43" i="31" s="1"/>
  <c r="F45" i="31" s="1"/>
  <c r="F47" i="31" s="1"/>
  <c r="X37" i="22"/>
  <c r="Y47" i="10"/>
  <c r="Z21" i="25"/>
  <c r="Z21" i="24"/>
  <c r="Z21" i="23"/>
  <c r="X37" i="17"/>
  <c r="X37" i="16"/>
  <c r="X37" i="15"/>
  <c r="X41" i="15" s="1"/>
  <c r="X43" i="15" s="1"/>
  <c r="X37" i="14"/>
  <c r="L37" i="8"/>
  <c r="L41" i="8" s="1"/>
  <c r="L43" i="8" s="1"/>
  <c r="L45" i="8" s="1"/>
  <c r="L47" i="8" s="1"/>
  <c r="T37" i="8"/>
  <c r="T41" i="8" s="1"/>
  <c r="T43" i="8" s="1"/>
  <c r="T45" i="8" s="1"/>
  <c r="T47" i="8" s="1"/>
  <c r="D37" i="7"/>
  <c r="D41" i="7" s="1"/>
  <c r="D43" i="7" s="1"/>
  <c r="D45" i="7" s="1"/>
  <c r="D47" i="7" s="1"/>
  <c r="L37" i="7"/>
  <c r="L41" i="7" s="1"/>
  <c r="L43" i="7" s="1"/>
  <c r="L45" i="7" s="1"/>
  <c r="L47" i="7" s="1"/>
  <c r="T37" i="7"/>
  <c r="T41" i="7" s="1"/>
  <c r="T43" i="7" s="1"/>
  <c r="T45" i="7" s="1"/>
  <c r="T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C37" i="5"/>
  <c r="C41" i="5" s="1"/>
  <c r="C43" i="5" s="1"/>
  <c r="C45" i="5" s="1"/>
  <c r="C47" i="5" s="1"/>
  <c r="K37" i="5"/>
  <c r="K41" i="5" s="1"/>
  <c r="K43" i="5" s="1"/>
  <c r="K45" i="5" s="1"/>
  <c r="K47" i="5" s="1"/>
  <c r="S37" i="5"/>
  <c r="S41" i="5" s="1"/>
  <c r="S43" i="5" s="1"/>
  <c r="S45" i="5" s="1"/>
  <c r="S47" i="5" s="1"/>
  <c r="C37" i="4"/>
  <c r="C41" i="4" s="1"/>
  <c r="C43" i="4" s="1"/>
  <c r="C45" i="4" s="1"/>
  <c r="C47" i="4" s="1"/>
  <c r="K37" i="4"/>
  <c r="K41" i="4" s="1"/>
  <c r="K43" i="4" s="1"/>
  <c r="K45" i="4" s="1"/>
  <c r="K47" i="4" s="1"/>
  <c r="S37" i="4"/>
  <c r="S41" i="4" s="1"/>
  <c r="S43" i="4" s="1"/>
  <c r="S45" i="4" s="1"/>
  <c r="S47" i="4" s="1"/>
  <c r="C37" i="3"/>
  <c r="C41" i="3" s="1"/>
  <c r="C43" i="3" s="1"/>
  <c r="C45" i="3" s="1"/>
  <c r="C47" i="3" s="1"/>
  <c r="K37" i="3"/>
  <c r="K41" i="3" s="1"/>
  <c r="K43" i="3" s="1"/>
  <c r="K45" i="3" s="1"/>
  <c r="K47" i="3" s="1"/>
  <c r="S37" i="3"/>
  <c r="S41" i="3" s="1"/>
  <c r="S43" i="3" s="1"/>
  <c r="S45" i="3" s="1"/>
  <c r="S47" i="3" s="1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Z35" i="28"/>
  <c r="Z35" i="27"/>
  <c r="Z35" i="5"/>
  <c r="F37" i="30"/>
  <c r="F41" i="30" s="1"/>
  <c r="F43" i="30" s="1"/>
  <c r="F45" i="30" s="1"/>
  <c r="F47" i="30" s="1"/>
  <c r="F37" i="29"/>
  <c r="F41" i="29" s="1"/>
  <c r="F43" i="29" s="1"/>
  <c r="F45" i="29" s="1"/>
  <c r="F47" i="29" s="1"/>
  <c r="F37" i="28"/>
  <c r="F41" i="28" s="1"/>
  <c r="F43" i="28" s="1"/>
  <c r="F45" i="28" s="1"/>
  <c r="F47" i="28" s="1"/>
  <c r="F37" i="16"/>
  <c r="F41" i="16" s="1"/>
  <c r="F43" i="16" s="1"/>
  <c r="F45" i="16" s="1"/>
  <c r="F47" i="16" s="1"/>
  <c r="Z21" i="21"/>
  <c r="Z21" i="19"/>
  <c r="H37" i="18"/>
  <c r="H41" i="18" s="1"/>
  <c r="H43" i="18" s="1"/>
  <c r="H45" i="18" s="1"/>
  <c r="H47" i="18" s="1"/>
  <c r="P37" i="18"/>
  <c r="P41" i="18" s="1"/>
  <c r="P43" i="18" s="1"/>
  <c r="P45" i="18" s="1"/>
  <c r="P47" i="18" s="1"/>
  <c r="G37" i="17"/>
  <c r="G41" i="17" s="1"/>
  <c r="G43" i="17" s="1"/>
  <c r="G45" i="17" s="1"/>
  <c r="G47" i="17" s="1"/>
  <c r="O37" i="17"/>
  <c r="O41" i="17" s="1"/>
  <c r="O43" i="17" s="1"/>
  <c r="O45" i="17" s="1"/>
  <c r="O47" i="17" s="1"/>
  <c r="W37" i="17"/>
  <c r="W41" i="17" s="1"/>
  <c r="W43" i="17" s="1"/>
  <c r="W45" i="17" s="1"/>
  <c r="W47" i="17" s="1"/>
  <c r="G37" i="16"/>
  <c r="G41" i="16" s="1"/>
  <c r="G43" i="16" s="1"/>
  <c r="G45" i="16" s="1"/>
  <c r="G47" i="16" s="1"/>
  <c r="O37" i="16"/>
  <c r="O41" i="16" s="1"/>
  <c r="O43" i="16" s="1"/>
  <c r="O45" i="16" s="1"/>
  <c r="O47" i="16" s="1"/>
  <c r="W37" i="16"/>
  <c r="W41" i="16" s="1"/>
  <c r="W43" i="16" s="1"/>
  <c r="W45" i="16" s="1"/>
  <c r="W47" i="16" s="1"/>
  <c r="G37" i="15"/>
  <c r="G41" i="15" s="1"/>
  <c r="G43" i="15" s="1"/>
  <c r="G45" i="15" s="1"/>
  <c r="G47" i="15" s="1"/>
  <c r="O37" i="15"/>
  <c r="O41" i="15" s="1"/>
  <c r="O43" i="15" s="1"/>
  <c r="O45" i="15" s="1"/>
  <c r="O47" i="15" s="1"/>
  <c r="W37" i="15"/>
  <c r="W41" i="15" s="1"/>
  <c r="W43" i="15" s="1"/>
  <c r="W45" i="15" s="1"/>
  <c r="W47" i="15" s="1"/>
  <c r="G37" i="14"/>
  <c r="G41" i="14" s="1"/>
  <c r="G43" i="14" s="1"/>
  <c r="G45" i="14" s="1"/>
  <c r="G47" i="14" s="1"/>
  <c r="O37" i="14"/>
  <c r="O41" i="14" s="1"/>
  <c r="O43" i="14" s="1"/>
  <c r="O45" i="14" s="1"/>
  <c r="O47" i="14" s="1"/>
  <c r="W37" i="14"/>
  <c r="W41" i="14" s="1"/>
  <c r="W43" i="14" s="1"/>
  <c r="W45" i="14" s="1"/>
  <c r="W47" i="14" s="1"/>
  <c r="X37" i="13"/>
  <c r="X37" i="12"/>
  <c r="X37" i="11"/>
  <c r="X37" i="10"/>
  <c r="F37" i="10"/>
  <c r="F41" i="10" s="1"/>
  <c r="F43" i="10" s="1"/>
  <c r="F45" i="10" s="1"/>
  <c r="F47" i="10" s="1"/>
  <c r="M37" i="8"/>
  <c r="M41" i="8" s="1"/>
  <c r="M43" i="8" s="1"/>
  <c r="M45" i="8" s="1"/>
  <c r="M47" i="8" s="1"/>
  <c r="U37" i="8"/>
  <c r="U41" i="8" s="1"/>
  <c r="U43" i="8" s="1"/>
  <c r="U45" i="8" s="1"/>
  <c r="U47" i="8" s="1"/>
  <c r="E37" i="7"/>
  <c r="E41" i="7" s="1"/>
  <c r="E43" i="7" s="1"/>
  <c r="E45" i="7" s="1"/>
  <c r="E47" i="7" s="1"/>
  <c r="M37" i="7"/>
  <c r="M41" i="7" s="1"/>
  <c r="M43" i="7" s="1"/>
  <c r="M45" i="7" s="1"/>
  <c r="M47" i="7" s="1"/>
  <c r="U37" i="7"/>
  <c r="U41" i="7" s="1"/>
  <c r="U43" i="7" s="1"/>
  <c r="U45" i="7" s="1"/>
  <c r="U47" i="7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Y41" i="15"/>
  <c r="AA37" i="23"/>
  <c r="AA41" i="23" s="1"/>
  <c r="AA43" i="23" s="1"/>
  <c r="AA45" i="23" s="1"/>
  <c r="AA47" i="23" s="1"/>
  <c r="J37" i="22"/>
  <c r="J41" i="22" s="1"/>
  <c r="J43" i="22" s="1"/>
  <c r="J45" i="22" s="1"/>
  <c r="J47" i="22" s="1"/>
  <c r="R37" i="22"/>
  <c r="R41" i="22" s="1"/>
  <c r="R43" i="22" s="1"/>
  <c r="R45" i="22" s="1"/>
  <c r="R47" i="22" s="1"/>
  <c r="I37" i="21"/>
  <c r="I41" i="21" s="1"/>
  <c r="I43" i="21" s="1"/>
  <c r="I45" i="21" s="1"/>
  <c r="I47" i="21" s="1"/>
  <c r="Q37" i="21"/>
  <c r="Q41" i="21" s="1"/>
  <c r="Q43" i="21" s="1"/>
  <c r="Q45" i="21" s="1"/>
  <c r="Q47" i="21" s="1"/>
  <c r="Y37" i="21"/>
  <c r="Y41" i="21" s="1"/>
  <c r="Y43" i="21" s="1"/>
  <c r="I37" i="20"/>
  <c r="I41" i="20" s="1"/>
  <c r="I43" i="20" s="1"/>
  <c r="I45" i="20" s="1"/>
  <c r="I47" i="20" s="1"/>
  <c r="Q37" i="20"/>
  <c r="Q41" i="20" s="1"/>
  <c r="Q43" i="20" s="1"/>
  <c r="Q45" i="20" s="1"/>
  <c r="Q47" i="20" s="1"/>
  <c r="Y37" i="20"/>
  <c r="Y41" i="20" s="1"/>
  <c r="Y43" i="20" s="1"/>
  <c r="Y45" i="20" s="1"/>
  <c r="Y47" i="20" s="1"/>
  <c r="I37" i="19"/>
  <c r="I41" i="19" s="1"/>
  <c r="I43" i="19" s="1"/>
  <c r="I45" i="19" s="1"/>
  <c r="I47" i="19" s="1"/>
  <c r="Q37" i="19"/>
  <c r="Q41" i="19" s="1"/>
  <c r="Q43" i="19" s="1"/>
  <c r="Q45" i="19" s="1"/>
  <c r="Q47" i="19" s="1"/>
  <c r="Y37" i="19"/>
  <c r="Y41" i="19" s="1"/>
  <c r="Y47" i="18"/>
  <c r="Z21" i="17"/>
  <c r="Z21" i="16"/>
  <c r="Z21" i="15"/>
  <c r="X37" i="9"/>
  <c r="F37" i="9"/>
  <c r="F41" i="9" s="1"/>
  <c r="F43" i="9" s="1"/>
  <c r="F45" i="9" s="1"/>
  <c r="F47" i="9" s="1"/>
  <c r="F37" i="8"/>
  <c r="F41" i="8" s="1"/>
  <c r="F43" i="8" s="1"/>
  <c r="F45" i="8" s="1"/>
  <c r="F47" i="8" s="1"/>
  <c r="X37" i="8"/>
  <c r="F37" i="7"/>
  <c r="F41" i="7" s="1"/>
  <c r="F43" i="7" s="1"/>
  <c r="F45" i="7" s="1"/>
  <c r="F47" i="7" s="1"/>
  <c r="X37" i="7"/>
  <c r="X41" i="7" s="1"/>
  <c r="X43" i="7" s="1"/>
  <c r="X45" i="7" s="1"/>
  <c r="F37" i="6"/>
  <c r="F41" i="6" s="1"/>
  <c r="F43" i="6" s="1"/>
  <c r="F45" i="6" s="1"/>
  <c r="F47" i="6" s="1"/>
  <c r="X37" i="6"/>
  <c r="Z35" i="24"/>
  <c r="Z35" i="23"/>
  <c r="X37" i="19"/>
  <c r="F37" i="17"/>
  <c r="F41" i="17" s="1"/>
  <c r="F43" i="17" s="1"/>
  <c r="F45" i="17" s="1"/>
  <c r="F47" i="17" s="1"/>
  <c r="F37" i="13"/>
  <c r="F41" i="13" s="1"/>
  <c r="F43" i="13" s="1"/>
  <c r="F45" i="13" s="1"/>
  <c r="F47" i="13" s="1"/>
  <c r="Z37" i="6" l="1"/>
  <c r="X41" i="6"/>
  <c r="Y45" i="3"/>
  <c r="Y47" i="3" s="1"/>
  <c r="Z37" i="5"/>
  <c r="X41" i="5"/>
  <c r="Z43" i="30"/>
  <c r="X45" i="30"/>
  <c r="Z41" i="15"/>
  <c r="Y43" i="15"/>
  <c r="Y45" i="15" s="1"/>
  <c r="Y47" i="15" s="1"/>
  <c r="Z37" i="14"/>
  <c r="X41" i="14"/>
  <c r="Z37" i="2"/>
  <c r="X41" i="2"/>
  <c r="X41" i="27"/>
  <c r="Z37" i="27"/>
  <c r="Z43" i="15"/>
  <c r="X45" i="15"/>
  <c r="X47" i="7"/>
  <c r="Z37" i="15"/>
  <c r="Z37" i="10"/>
  <c r="X41" i="10"/>
  <c r="Z37" i="3"/>
  <c r="X41" i="3"/>
  <c r="Y45" i="21"/>
  <c r="Y47" i="21" s="1"/>
  <c r="X41" i="11"/>
  <c r="Z37" i="11"/>
  <c r="Z37" i="16"/>
  <c r="X41" i="16"/>
  <c r="X41" i="23"/>
  <c r="Z37" i="23"/>
  <c r="X43" i="31"/>
  <c r="Z41" i="31"/>
  <c r="Z37" i="12"/>
  <c r="X41" i="12"/>
  <c r="Z37" i="17"/>
  <c r="X41" i="17"/>
  <c r="X43" i="32"/>
  <c r="Z41" i="32"/>
  <c r="Z41" i="1"/>
  <c r="X43" i="1"/>
  <c r="X41" i="22"/>
  <c r="Z37" i="22"/>
  <c r="X43" i="28"/>
  <c r="Z41" i="28"/>
  <c r="X41" i="19"/>
  <c r="X43" i="19" s="1"/>
  <c r="Z37" i="19"/>
  <c r="Y43" i="19"/>
  <c r="Y45" i="19" s="1"/>
  <c r="Y47" i="19" s="1"/>
  <c r="X41" i="18"/>
  <c r="Z37" i="18"/>
  <c r="Z37" i="21"/>
  <c r="X41" i="21"/>
  <c r="X43" i="20"/>
  <c r="Z41" i="20"/>
  <c r="X41" i="4"/>
  <c r="Z37" i="4"/>
  <c r="Z41" i="29"/>
  <c r="X43" i="29"/>
  <c r="Z41" i="7"/>
  <c r="Y43" i="7"/>
  <c r="X41" i="8"/>
  <c r="Z37" i="8"/>
  <c r="Z37" i="13"/>
  <c r="X41" i="13"/>
  <c r="Z37" i="24"/>
  <c r="X41" i="24"/>
  <c r="Z37" i="9"/>
  <c r="X41" i="9"/>
  <c r="Z37" i="25"/>
  <c r="X41" i="25"/>
  <c r="X41" i="26"/>
  <c r="Z37" i="26"/>
  <c r="Z37" i="7"/>
  <c r="Z41" i="8" l="1"/>
  <c r="X43" i="8"/>
  <c r="X43" i="3"/>
  <c r="Z41" i="3"/>
  <c r="X45" i="20"/>
  <c r="Z43" i="20"/>
  <c r="X45" i="32"/>
  <c r="Z43" i="32"/>
  <c r="Z43" i="7"/>
  <c r="Y45" i="7"/>
  <c r="Z41" i="21"/>
  <c r="X43" i="21"/>
  <c r="Z41" i="17"/>
  <c r="X43" i="17"/>
  <c r="X43" i="16"/>
  <c r="Z41" i="16"/>
  <c r="Z41" i="10"/>
  <c r="X43" i="10"/>
  <c r="X43" i="27"/>
  <c r="Z41" i="27"/>
  <c r="Z41" i="9"/>
  <c r="X43" i="9"/>
  <c r="Z43" i="19"/>
  <c r="X45" i="19"/>
  <c r="X43" i="23"/>
  <c r="Z41" i="23"/>
  <c r="Z45" i="30"/>
  <c r="X47" i="30"/>
  <c r="Z47" i="30" s="1"/>
  <c r="X43" i="24"/>
  <c r="Z41" i="24"/>
  <c r="X45" i="28"/>
  <c r="Z43" i="28"/>
  <c r="Z41" i="2"/>
  <c r="X43" i="2"/>
  <c r="Z41" i="5"/>
  <c r="X43" i="5"/>
  <c r="X43" i="12"/>
  <c r="Z41" i="12"/>
  <c r="Z41" i="26"/>
  <c r="X43" i="26"/>
  <c r="X45" i="1"/>
  <c r="Z43" i="1"/>
  <c r="X45" i="29"/>
  <c r="Z43" i="29"/>
  <c r="Z41" i="13"/>
  <c r="X43" i="13"/>
  <c r="Z41" i="18"/>
  <c r="X43" i="18"/>
  <c r="Z41" i="22"/>
  <c r="X43" i="22"/>
  <c r="Z41" i="11"/>
  <c r="X43" i="11"/>
  <c r="Z41" i="14"/>
  <c r="X43" i="14"/>
  <c r="Z41" i="25"/>
  <c r="X43" i="25"/>
  <c r="X43" i="4"/>
  <c r="Z41" i="4"/>
  <c r="Z41" i="19"/>
  <c r="Z43" i="31"/>
  <c r="X45" i="31"/>
  <c r="X47" i="15"/>
  <c r="Z45" i="15"/>
  <c r="Z47" i="15"/>
  <c r="Z41" i="6"/>
  <c r="X43" i="6"/>
  <c r="X45" i="25" l="1"/>
  <c r="Z43" i="25"/>
  <c r="Z43" i="23"/>
  <c r="X45" i="23"/>
  <c r="Z43" i="14"/>
  <c r="X45" i="14"/>
  <c r="Z43" i="13"/>
  <c r="X45" i="13"/>
  <c r="X47" i="19"/>
  <c r="Z47" i="19" s="1"/>
  <c r="Z45" i="19"/>
  <c r="Z43" i="18"/>
  <c r="X45" i="18"/>
  <c r="Z43" i="2"/>
  <c r="X45" i="2"/>
  <c r="Z43" i="26"/>
  <c r="X45" i="26"/>
  <c r="Z45" i="31"/>
  <c r="X47" i="31"/>
  <c r="Z47" i="31" s="1"/>
  <c r="Z45" i="28"/>
  <c r="X47" i="28"/>
  <c r="Z47" i="28" s="1"/>
  <c r="X45" i="16"/>
  <c r="Z43" i="16"/>
  <c r="X47" i="32"/>
  <c r="Z47" i="32" s="1"/>
  <c r="Z45" i="32"/>
  <c r="Z45" i="20"/>
  <c r="X47" i="20"/>
  <c r="Z47" i="20" s="1"/>
  <c r="Z43" i="11"/>
  <c r="X45" i="11"/>
  <c r="Z43" i="9"/>
  <c r="X45" i="9"/>
  <c r="X45" i="17"/>
  <c r="Z43" i="17"/>
  <c r="Z45" i="29"/>
  <c r="X47" i="29"/>
  <c r="Z47" i="29" s="1"/>
  <c r="X45" i="12"/>
  <c r="Z43" i="12"/>
  <c r="X45" i="24"/>
  <c r="Z43" i="24"/>
  <c r="Z43" i="6"/>
  <c r="X45" i="6"/>
  <c r="Z43" i="22"/>
  <c r="X45" i="22"/>
  <c r="Z43" i="5"/>
  <c r="X45" i="5"/>
  <c r="X45" i="21"/>
  <c r="Z43" i="21"/>
  <c r="X45" i="4"/>
  <c r="Z43" i="4"/>
  <c r="Z45" i="1"/>
  <c r="X47" i="1"/>
  <c r="Z47" i="1" s="1"/>
  <c r="Z43" i="27"/>
  <c r="X45" i="27"/>
  <c r="X45" i="3"/>
  <c r="Z43" i="3"/>
  <c r="Z43" i="10"/>
  <c r="X45" i="10"/>
  <c r="Y47" i="7"/>
  <c r="Z47" i="7" s="1"/>
  <c r="Z45" i="7"/>
  <c r="X45" i="8"/>
  <c r="Z43" i="8"/>
  <c r="Z45" i="25" l="1"/>
  <c r="X47" i="25"/>
  <c r="Z47" i="25" s="1"/>
  <c r="X47" i="10"/>
  <c r="Z47" i="10" s="1"/>
  <c r="Z45" i="10"/>
  <c r="X47" i="6"/>
  <c r="Z47" i="6" s="1"/>
  <c r="Z45" i="6"/>
  <c r="X47" i="26"/>
  <c r="Z47" i="26" s="1"/>
  <c r="Z45" i="26"/>
  <c r="Z45" i="13"/>
  <c r="X47" i="13"/>
  <c r="Z47" i="13" s="1"/>
  <c r="Z45" i="4"/>
  <c r="X47" i="4"/>
  <c r="Z47" i="4" s="1"/>
  <c r="Z45" i="17"/>
  <c r="X47" i="17"/>
  <c r="Z47" i="17" s="1"/>
  <c r="Z45" i="9"/>
  <c r="X47" i="9"/>
  <c r="Z47" i="9" s="1"/>
  <c r="X47" i="2"/>
  <c r="Z47" i="2" s="1"/>
  <c r="Z45" i="2"/>
  <c r="X47" i="14"/>
  <c r="Z47" i="14" s="1"/>
  <c r="Z45" i="14"/>
  <c r="Z45" i="21"/>
  <c r="X47" i="21"/>
  <c r="Z47" i="21" s="1"/>
  <c r="Z45" i="24"/>
  <c r="X47" i="24"/>
  <c r="Z47" i="24" s="1"/>
  <c r="Z45" i="16"/>
  <c r="X47" i="16"/>
  <c r="Z47" i="16" s="1"/>
  <c r="X47" i="27"/>
  <c r="Z47" i="27" s="1"/>
  <c r="Z45" i="27"/>
  <c r="Z45" i="5"/>
  <c r="X47" i="5"/>
  <c r="Z47" i="5" s="1"/>
  <c r="X47" i="11"/>
  <c r="Z47" i="11" s="1"/>
  <c r="Z45" i="11"/>
  <c r="X47" i="18"/>
  <c r="Z47" i="18" s="1"/>
  <c r="Z45" i="18"/>
  <c r="X47" i="23"/>
  <c r="Z47" i="23" s="1"/>
  <c r="Z45" i="23"/>
  <c r="Z45" i="8"/>
  <c r="X47" i="8"/>
  <c r="Z47" i="8" s="1"/>
  <c r="Z45" i="12"/>
  <c r="X47" i="12"/>
  <c r="Z47" i="12" s="1"/>
  <c r="X47" i="3"/>
  <c r="Z47" i="3" s="1"/>
  <c r="Z45" i="3"/>
  <c r="X47" i="22"/>
  <c r="Z47" i="22" s="1"/>
  <c r="Z45" i="22"/>
</calcChain>
</file>

<file path=xl/sharedStrings.xml><?xml version="1.0" encoding="utf-8"?>
<sst xmlns="http://schemas.openxmlformats.org/spreadsheetml/2006/main" count="3808" uniqueCount="104">
  <si>
    <t>Northern Cape: Joe Morolong (NC451)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</si>
  <si>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</si>
  <si>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</si>
  <si>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</si>
  <si>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</si>
  <si>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</si>
  <si>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</si>
  <si>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</si>
  <si>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</si>
  <si>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</si>
  <si>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</si>
  <si>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</si>
  <si>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</si>
  <si>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</si>
  <si>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</si>
  <si>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</si>
  <si>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</si>
  <si>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</si>
  <si>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</si>
  <si>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</si>
  <si>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</si>
  <si>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</si>
  <si>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</si>
  <si>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</si>
  <si>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</si>
  <si>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</si>
  <si>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</si>
  <si>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</si>
  <si>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</si>
  <si>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</si>
  <si>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</si>
  <si>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</si>
  <si>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</si>
  <si>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</si>
  <si>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</si>
  <si>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</si>
  <si>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</si>
  <si>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</si>
  <si>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</si>
  <si>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</si>
  <si>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</si>
  <si>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</si>
  <si>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</si>
  <si>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</si>
  <si>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</si>
  <si>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</si>
  <si>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</si>
  <si>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</si>
  <si>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</si>
  <si>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</si>
  <si>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</si>
  <si>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</si>
  <si>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</si>
  <si>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</si>
  <si>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</si>
  <si>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</si>
  <si>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</si>
  <si>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</si>
  <si>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</si>
  <si>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</si>
  <si>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</si>
  <si>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</si>
  <si>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</si>
  <si>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</si>
  <si>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</si>
  <si>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</si>
  <si>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</si>
  <si>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</si>
  <si>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</si>
  <si>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</si>
  <si>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</si>
  <si>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</si>
  <si>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Northern Cape: Ga-Segonyana (NC452) - Table C4 Quarterly Budgeted Financial Performance ( Waste management                                   ) for 4th Quarter ended 30 June 2022 (Figures Finalised as at 2022/08/09)</t>
  </si>
  <si>
    <t>Northern Cape: Gamagara (NC453) - Table C4 Quarterly Budgeted Financial Performance ( Waste management                                   ) for 4th Quarter ended 30 June 2022 (Figures Finalised as at 2022/08/09)</t>
  </si>
  <si>
    <t>Northern Cape: John Taolo Gaetsewe (DC45) - Table C4 Quarterly Budgeted Financial Performance ( Waste management                                   ) for 4th Quarter ended 30 June 2022 (Figures Finalised as at 2022/08/09)</t>
  </si>
  <si>
    <t>Northern Cape: Richtersveld (NC061) - Table C4 Quarterly Budgeted Financial Performance ( Waste management                                   ) for 4th Quarter ended 30 June 2022 (Figures Finalised as at 2022/08/09)</t>
  </si>
  <si>
    <t>Northern Cape: Nama Khoi (NC062) - Table C4 Quarterly Budgeted Financial Performance ( Waste management                                   ) for 4th Quarter ended 30 June 2022 (Figures Finalised as at 2022/08/09)</t>
  </si>
  <si>
    <t>Northern Cape: Kamiesberg (NC064) - Table C4 Quarterly Budgeted Financial Performance ( Waste management                                   ) for 4th Quarter ended 30 June 2022 (Figures Finalised as at 2022/08/09)</t>
  </si>
  <si>
    <t>Northern Cape: Hantam (NC065) - Table C4 Quarterly Budgeted Financial Performance ( Waste management                                   ) for 4th Quarter ended 30 June 2022 (Figures Finalised as at 2022/08/09)</t>
  </si>
  <si>
    <t>Northern Cape: Karoo Hoogland (NC066) - Table C4 Quarterly Budgeted Financial Performance ( Waste management                                   ) for 4th Quarter ended 30 June 2022 (Figures Finalised as at 2022/08/09)</t>
  </si>
  <si>
    <t>Northern Cape: Khai-Ma (NC067) - Table C4 Quarterly Budgeted Financial Performance ( Waste management                                   ) for 4th Quarter ended 30 June 2022 (Figures Finalised as at 2022/08/09)</t>
  </si>
  <si>
    <t>Northern Cape: Namakwa (DC6) - Table C4 Quarterly Budgeted Financial Performance ( Waste management                                   ) for 4th Quarter ended 30 June 2022 (Figures Finalised as at 2022/08/09)</t>
  </si>
  <si>
    <t>Northern Cape: Ubuntu (NC071) - Table C4 Quarterly Budgeted Financial Performance ( Waste management                                   ) for 4th Quarter ended 30 June 2022 (Figures Finalised as at 2022/08/09)</t>
  </si>
  <si>
    <t>Northern Cape: Umsobomvu (NC072) - Table C4 Quarterly Budgeted Financial Performance ( Waste management                                   ) for 4th Quarter ended 30 June 2022 (Figures Finalised as at 2022/08/09)</t>
  </si>
  <si>
    <t>Northern Cape: Emthanjeni (NC073) - Table C4 Quarterly Budgeted Financial Performance ( Waste management                                   ) for 4th Quarter ended 30 June 2022 (Figures Finalised as at 2022/08/09)</t>
  </si>
  <si>
    <t>Northern Cape: Kareeberg (NC074) - Table C4 Quarterly Budgeted Financial Performance ( Waste management                                   ) for 4th Quarter ended 30 June 2022 (Figures Finalised as at 2022/08/09)</t>
  </si>
  <si>
    <t>Northern Cape: Renosterberg (NC075) - Table C4 Quarterly Budgeted Financial Performance ( Waste management                                   ) for 4th Quarter ended 30 June 2022 (Figures Finalised as at 2022/08/09)</t>
  </si>
  <si>
    <t>Northern Cape: Thembelihle (NC076) - Table C4 Quarterly Budgeted Financial Performance ( Waste management                                   ) for 4th Quarter ended 30 June 2022 (Figures Finalised as at 2022/08/09)</t>
  </si>
  <si>
    <t>Northern Cape: Siyathemba (NC077) - Table C4 Quarterly Budgeted Financial Performance ( Waste management                                   ) for 4th Quarter ended 30 June 2022 (Figures Finalised as at 2022/08/09)</t>
  </si>
  <si>
    <t>Northern Cape: Siyancuma (NC078) - Table C4 Quarterly Budgeted Financial Performance ( Waste management                                   ) for 4th Quarter ended 30 June 2022 (Figures Finalised as at 2022/08/09)</t>
  </si>
  <si>
    <t>Northern Cape: Pixley Ka Seme (NC) (DC7) - Table C4 Quarterly Budgeted Financial Performance ( Waste management                                   ) for 4th Quarter ended 30 June 2022 (Figures Finalised as at 2022/08/09)</t>
  </si>
  <si>
    <t>Northern Cape: !Kai! Garib (NC082) - Table C4 Quarterly Budgeted Financial Performance ( Waste management                                   ) for 4th Quarter ended 30 June 2022 (Figures Finalised as at 2022/08/09)</t>
  </si>
  <si>
    <t>Northern Cape: !Kheis (NC084) - Table C4 Quarterly Budgeted Financial Performance ( Waste management                                   ) for 4th Quarter ended 30 June 2022 (Figures Finalised as at 2022/08/09)</t>
  </si>
  <si>
    <t>Northern Cape: Tsantsabane (NC085) - Table C4 Quarterly Budgeted Financial Performance ( Waste management                                   ) for 4th Quarter ended 30 June 2022 (Figures Finalised as at 2022/08/09)</t>
  </si>
  <si>
    <t>Northern Cape: Kgatelopele (NC086) - Table C4 Quarterly Budgeted Financial Performance ( Waste management                                   ) for 4th Quarter ended 30 June 2022 (Figures Finalised as at 2022/08/09)</t>
  </si>
  <si>
    <t>Northern Cape: Dawid Kruiper (NC087) - Table C4 Quarterly Budgeted Financial Performance ( Waste management                                   ) for 4th Quarter ended 30 June 2022 (Figures Finalised as at 2022/08/09)</t>
  </si>
  <si>
    <t>Northern Cape: Z F Mgcawu (DC8) - Table C4 Quarterly Budgeted Financial Performance ( Waste management                                   ) for 4th Quarter ended 30 June 2022 (Figures Finalised as at 2022/08/09)</t>
  </si>
  <si>
    <t>Northern Cape: Sol Plaatje (NC091) - Table C4 Quarterly Budgeted Financial Performance ( Waste management                                   ) for 4th Quarter ended 30 June 2022 (Figures Finalised as at 2022/08/09)</t>
  </si>
  <si>
    <t>Northern Cape: Dikgatlong (NC092) - Table C4 Quarterly Budgeted Financial Performance ( Waste management                                   ) for 4th Quarter ended 30 June 2022 (Figures Finalised as at 2022/08/09)</t>
  </si>
  <si>
    <t>Northern Cape: Magareng (NC093) - Table C4 Quarterly Budgeted Financial Performance ( Waste management                                   ) for 4th Quarter ended 30 June 2022 (Figures Finalised as at 2022/08/09)</t>
  </si>
  <si>
    <t>Northern Cape: Phokwane (NC094) - Table C4 Quarterly Budgeted Financial Performance ( Waste management                                   ) for 4th Quarter ended 30 June 2022 (Figures Finalised as at 2022/08/09)</t>
  </si>
  <si>
    <t>Northern Cape: Frances Baard (DC9)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</si>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</sst>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1694698</v>
      </c>
      <c r="D9" s="6"/>
      <c r="E9" s="7">
        <v>5429318</v>
      </c>
      <c r="F9" s="8">
        <v>5429318</v>
      </c>
      <c r="G9" s="8">
        <v>253459</v>
      </c>
      <c r="H9" s="8">
        <v>253459</v>
      </c>
      <c r="I9" s="8">
        <v>253459</v>
      </c>
      <c r="J9" s="8">
        <v>760377</v>
      </c>
      <c r="K9" s="8">
        <v>253459</v>
      </c>
      <c r="L9" s="8">
        <v>253459</v>
      </c>
      <c r="M9" s="8">
        <v>253459</v>
      </c>
      <c r="N9" s="8">
        <v>760377</v>
      </c>
      <c r="O9" s="8">
        <v>252831</v>
      </c>
      <c r="P9" s="8">
        <v>249034</v>
      </c>
      <c r="Q9" s="8"/>
      <c r="R9" s="8">
        <v>501865</v>
      </c>
      <c r="S9" s="8"/>
      <c r="T9" s="8">
        <v>489737</v>
      </c>
      <c r="U9" s="8">
        <v>273582</v>
      </c>
      <c r="V9" s="8">
        <v>763319</v>
      </c>
      <c r="W9" s="8">
        <v>2785938</v>
      </c>
      <c r="X9" s="8">
        <v>5429318</v>
      </c>
      <c r="Y9" s="8">
        <v>-2643380</v>
      </c>
      <c r="Z9" s="2">
        <v>-48.687146341400521</v>
      </c>
      <c r="AA9" s="6">
        <v>5429318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454846</v>
      </c>
      <c r="D13" s="6"/>
      <c r="E13" s="7">
        <v>515664</v>
      </c>
      <c r="F13" s="8">
        <v>515664</v>
      </c>
      <c r="G13" s="8">
        <v>49221</v>
      </c>
      <c r="H13" s="8">
        <v>51152</v>
      </c>
      <c r="I13" s="8">
        <v>52683</v>
      </c>
      <c r="J13" s="8">
        <v>153056</v>
      </c>
      <c r="K13" s="8">
        <v>54547</v>
      </c>
      <c r="L13" s="8">
        <v>56477</v>
      </c>
      <c r="M13" s="8">
        <v>60212</v>
      </c>
      <c r="N13" s="8">
        <v>171236</v>
      </c>
      <c r="O13" s="8">
        <v>61914</v>
      </c>
      <c r="P13" s="8">
        <v>62529</v>
      </c>
      <c r="Q13" s="8"/>
      <c r="R13" s="8">
        <v>124443</v>
      </c>
      <c r="S13" s="8"/>
      <c r="T13" s="8">
        <v>133477</v>
      </c>
      <c r="U13" s="8">
        <v>69354</v>
      </c>
      <c r="V13" s="8">
        <v>202831</v>
      </c>
      <c r="W13" s="8">
        <v>651566</v>
      </c>
      <c r="X13" s="8">
        <v>515664</v>
      </c>
      <c r="Y13" s="8">
        <v>135902</v>
      </c>
      <c r="Z13" s="2">
        <v>26.354758137081514</v>
      </c>
      <c r="AA13" s="6">
        <v>515664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1583000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3732544</v>
      </c>
      <c r="D21" s="33">
        <f t="shared" si="0"/>
        <v>0</v>
      </c>
      <c r="E21" s="34">
        <f t="shared" si="0"/>
        <v>5944982</v>
      </c>
      <c r="F21" s="35">
        <f t="shared" si="0"/>
        <v>5944982</v>
      </c>
      <c r="G21" s="35">
        <f t="shared" si="0"/>
        <v>302680</v>
      </c>
      <c r="H21" s="35">
        <f t="shared" si="0"/>
        <v>304611</v>
      </c>
      <c r="I21" s="35">
        <f t="shared" si="0"/>
        <v>306142</v>
      </c>
      <c r="J21" s="35">
        <f t="shared" si="0"/>
        <v>913433</v>
      </c>
      <c r="K21" s="35">
        <f t="shared" si="0"/>
        <v>308006</v>
      </c>
      <c r="L21" s="35">
        <f t="shared" si="0"/>
        <v>309936</v>
      </c>
      <c r="M21" s="35">
        <f t="shared" si="0"/>
        <v>313671</v>
      </c>
      <c r="N21" s="35">
        <f t="shared" si="0"/>
        <v>931613</v>
      </c>
      <c r="O21" s="35">
        <f t="shared" si="0"/>
        <v>314745</v>
      </c>
      <c r="P21" s="35">
        <f t="shared" si="0"/>
        <v>311563</v>
      </c>
      <c r="Q21" s="35">
        <f t="shared" si="0"/>
        <v>0</v>
      </c>
      <c r="R21" s="35">
        <f t="shared" si="0"/>
        <v>626308</v>
      </c>
      <c r="S21" s="35">
        <f t="shared" si="0"/>
        <v>0</v>
      </c>
      <c r="T21" s="35">
        <f t="shared" si="0"/>
        <v>623214</v>
      </c>
      <c r="U21" s="35">
        <f t="shared" si="0"/>
        <v>342936</v>
      </c>
      <c r="V21" s="35">
        <f t="shared" si="0"/>
        <v>966150</v>
      </c>
      <c r="W21" s="35">
        <f t="shared" si="0"/>
        <v>3437504</v>
      </c>
      <c r="X21" s="35">
        <f t="shared" si="0"/>
        <v>5944982</v>
      </c>
      <c r="Y21" s="35">
        <f t="shared" si="0"/>
        <v>-2507478</v>
      </c>
      <c r="Z21" s="36">
        <f>+IF(X21&lt;&gt;0,+(Y21/X21)*100,0)</f>
        <v>-42.178058739286342</v>
      </c>
      <c r="AA21" s="33">
        <f>SUM(AA5:AA20)</f>
        <v>5944982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1597917</v>
      </c>
      <c r="D24" s="6"/>
      <c r="E24" s="7">
        <v>2674323</v>
      </c>
      <c r="F24" s="8">
        <v>2321764</v>
      </c>
      <c r="G24" s="8">
        <v>107702</v>
      </c>
      <c r="H24" s="8">
        <v>104623</v>
      </c>
      <c r="I24" s="8">
        <v>102297</v>
      </c>
      <c r="J24" s="8">
        <v>314622</v>
      </c>
      <c r="K24" s="8">
        <v>118482</v>
      </c>
      <c r="L24" s="8">
        <v>176440</v>
      </c>
      <c r="M24" s="8">
        <v>131600</v>
      </c>
      <c r="N24" s="8">
        <v>426522</v>
      </c>
      <c r="O24" s="8">
        <v>90728</v>
      </c>
      <c r="P24" s="8">
        <v>185681</v>
      </c>
      <c r="Q24" s="8"/>
      <c r="R24" s="8">
        <v>276409</v>
      </c>
      <c r="S24" s="8"/>
      <c r="T24" s="8">
        <v>96355</v>
      </c>
      <c r="U24" s="8">
        <v>94898</v>
      </c>
      <c r="V24" s="8">
        <v>191253</v>
      </c>
      <c r="W24" s="8">
        <v>1208806</v>
      </c>
      <c r="X24" s="8">
        <v>2321764</v>
      </c>
      <c r="Y24" s="8">
        <v>-1112958</v>
      </c>
      <c r="Z24" s="2">
        <v>-47.935879787954335</v>
      </c>
      <c r="AA24" s="6">
        <v>2321764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9194219</v>
      </c>
      <c r="D26" s="6"/>
      <c r="E26" s="7">
        <v>1880744</v>
      </c>
      <c r="F26" s="8">
        <v>1880744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1880744</v>
      </c>
      <c r="Y26" s="8">
        <v>-1880744</v>
      </c>
      <c r="Z26" s="2">
        <v>-100</v>
      </c>
      <c r="AA26" s="6">
        <v>1880744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337626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988585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489838</v>
      </c>
      <c r="D33" s="6"/>
      <c r="E33" s="7">
        <v>18621</v>
      </c>
      <c r="F33" s="8">
        <v>118621</v>
      </c>
      <c r="G33" s="8">
        <v>972</v>
      </c>
      <c r="H33" s="8">
        <v>941</v>
      </c>
      <c r="I33" s="8">
        <v>917</v>
      </c>
      <c r="J33" s="8">
        <v>2830</v>
      </c>
      <c r="K33" s="8">
        <v>1074</v>
      </c>
      <c r="L33" s="8">
        <v>962</v>
      </c>
      <c r="M33" s="8">
        <v>1205</v>
      </c>
      <c r="N33" s="8">
        <v>3241</v>
      </c>
      <c r="O33" s="8">
        <v>817</v>
      </c>
      <c r="P33" s="8">
        <v>1663</v>
      </c>
      <c r="Q33" s="8"/>
      <c r="R33" s="8">
        <v>2480</v>
      </c>
      <c r="S33" s="8"/>
      <c r="T33" s="8">
        <v>872</v>
      </c>
      <c r="U33" s="8">
        <v>857</v>
      </c>
      <c r="V33" s="8">
        <v>1729</v>
      </c>
      <c r="W33" s="8">
        <v>10280</v>
      </c>
      <c r="X33" s="8">
        <v>118621</v>
      </c>
      <c r="Y33" s="8">
        <v>-108341</v>
      </c>
      <c r="Z33" s="2">
        <v>-91.333743603577773</v>
      </c>
      <c r="AA33" s="6">
        <v>118621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12608185</v>
      </c>
      <c r="D35" s="33">
        <f>SUM(D24:D34)</f>
        <v>0</v>
      </c>
      <c r="E35" s="34">
        <f t="shared" si="1"/>
        <v>4573688</v>
      </c>
      <c r="F35" s="35">
        <f t="shared" si="1"/>
        <v>4321129</v>
      </c>
      <c r="G35" s="35">
        <f t="shared" si="1"/>
        <v>108674</v>
      </c>
      <c r="H35" s="35">
        <f t="shared" si="1"/>
        <v>105564</v>
      </c>
      <c r="I35" s="35">
        <f t="shared" si="1"/>
        <v>103214</v>
      </c>
      <c r="J35" s="35">
        <f t="shared" si="1"/>
        <v>317452</v>
      </c>
      <c r="K35" s="35">
        <f t="shared" si="1"/>
        <v>119556</v>
      </c>
      <c r="L35" s="35">
        <f t="shared" si="1"/>
        <v>177402</v>
      </c>
      <c r="M35" s="35">
        <f t="shared" si="1"/>
        <v>132805</v>
      </c>
      <c r="N35" s="35">
        <f t="shared" si="1"/>
        <v>429763</v>
      </c>
      <c r="O35" s="35">
        <f t="shared" si="1"/>
        <v>91545</v>
      </c>
      <c r="P35" s="35">
        <f t="shared" si="1"/>
        <v>187344</v>
      </c>
      <c r="Q35" s="35">
        <f t="shared" si="1"/>
        <v>0</v>
      </c>
      <c r="R35" s="35">
        <f t="shared" si="1"/>
        <v>278889</v>
      </c>
      <c r="S35" s="35">
        <f t="shared" si="1"/>
        <v>0</v>
      </c>
      <c r="T35" s="35">
        <f t="shared" si="1"/>
        <v>97227</v>
      </c>
      <c r="U35" s="35">
        <f t="shared" si="1"/>
        <v>95755</v>
      </c>
      <c r="V35" s="35">
        <f t="shared" si="1"/>
        <v>192982</v>
      </c>
      <c r="W35" s="35">
        <f t="shared" si="1"/>
        <v>1219086</v>
      </c>
      <c r="X35" s="35">
        <f t="shared" si="1"/>
        <v>4321129</v>
      </c>
      <c r="Y35" s="35">
        <f t="shared" si="1"/>
        <v>-3102043</v>
      </c>
      <c r="Z35" s="36">
        <f>+IF(X35&lt;&gt;0,+(Y35/X35)*100,0)</f>
        <v>-71.787789718844309</v>
      </c>
      <c r="AA35" s="33">
        <f>SUM(AA24:AA34)</f>
        <v>4321129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-8875641</v>
      </c>
      <c r="D37" s="46">
        <f>+D21-D35</f>
        <v>0</v>
      </c>
      <c r="E37" s="47">
        <f t="shared" si="2"/>
        <v>1371294</v>
      </c>
      <c r="F37" s="48">
        <f t="shared" si="2"/>
        <v>1623853</v>
      </c>
      <c r="G37" s="48">
        <f t="shared" si="2"/>
        <v>194006</v>
      </c>
      <c r="H37" s="48">
        <f t="shared" si="2"/>
        <v>199047</v>
      </c>
      <c r="I37" s="48">
        <f t="shared" si="2"/>
        <v>202928</v>
      </c>
      <c r="J37" s="48">
        <f t="shared" si="2"/>
        <v>595981</v>
      </c>
      <c r="K37" s="48">
        <f t="shared" si="2"/>
        <v>188450</v>
      </c>
      <c r="L37" s="48">
        <f t="shared" si="2"/>
        <v>132534</v>
      </c>
      <c r="M37" s="48">
        <f t="shared" si="2"/>
        <v>180866</v>
      </c>
      <c r="N37" s="48">
        <f t="shared" si="2"/>
        <v>501850</v>
      </c>
      <c r="O37" s="48">
        <f t="shared" si="2"/>
        <v>223200</v>
      </c>
      <c r="P37" s="48">
        <f t="shared" si="2"/>
        <v>124219</v>
      </c>
      <c r="Q37" s="48">
        <f t="shared" si="2"/>
        <v>0</v>
      </c>
      <c r="R37" s="48">
        <f t="shared" si="2"/>
        <v>347419</v>
      </c>
      <c r="S37" s="48">
        <f t="shared" si="2"/>
        <v>0</v>
      </c>
      <c r="T37" s="48">
        <f t="shared" si="2"/>
        <v>525987</v>
      </c>
      <c r="U37" s="48">
        <f t="shared" si="2"/>
        <v>247181</v>
      </c>
      <c r="V37" s="48">
        <f t="shared" si="2"/>
        <v>773168</v>
      </c>
      <c r="W37" s="48">
        <f t="shared" si="2"/>
        <v>2218418</v>
      </c>
      <c r="X37" s="48">
        <f>IF(F21=F35,0,X21-X35)</f>
        <v>1623853</v>
      </c>
      <c r="Y37" s="48">
        <f t="shared" si="2"/>
        <v>594565</v>
      </c>
      <c r="Z37" s="49">
        <f>+IF(X37&lt;&gt;0,+(Y37/X37)*100,0)</f>
        <v>36.614459560071019</v>
      </c>
      <c r="AA37" s="46">
        <f>+AA21-AA35</f>
        <v>1623853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-8875641</v>
      </c>
      <c r="D41" s="56">
        <f>SUM(D37:D40)</f>
        <v>0</v>
      </c>
      <c r="E41" s="57">
        <f t="shared" si="3"/>
        <v>1371294</v>
      </c>
      <c r="F41" s="58">
        <f t="shared" si="3"/>
        <v>1623853</v>
      </c>
      <c r="G41" s="58">
        <f t="shared" si="3"/>
        <v>194006</v>
      </c>
      <c r="H41" s="58">
        <f t="shared" si="3"/>
        <v>199047</v>
      </c>
      <c r="I41" s="58">
        <f t="shared" si="3"/>
        <v>202928</v>
      </c>
      <c r="J41" s="58">
        <f t="shared" si="3"/>
        <v>595981</v>
      </c>
      <c r="K41" s="58">
        <f t="shared" si="3"/>
        <v>188450</v>
      </c>
      <c r="L41" s="58">
        <f t="shared" si="3"/>
        <v>132534</v>
      </c>
      <c r="M41" s="58">
        <f t="shared" si="3"/>
        <v>180866</v>
      </c>
      <c r="N41" s="58">
        <f t="shared" si="3"/>
        <v>501850</v>
      </c>
      <c r="O41" s="58">
        <f t="shared" si="3"/>
        <v>223200</v>
      </c>
      <c r="P41" s="58">
        <f t="shared" si="3"/>
        <v>124219</v>
      </c>
      <c r="Q41" s="58">
        <f t="shared" si="3"/>
        <v>0</v>
      </c>
      <c r="R41" s="58">
        <f t="shared" si="3"/>
        <v>347419</v>
      </c>
      <c r="S41" s="58">
        <f t="shared" si="3"/>
        <v>0</v>
      </c>
      <c r="T41" s="58">
        <f t="shared" si="3"/>
        <v>525987</v>
      </c>
      <c r="U41" s="58">
        <f t="shared" si="3"/>
        <v>247181</v>
      </c>
      <c r="V41" s="58">
        <f t="shared" si="3"/>
        <v>773168</v>
      </c>
      <c r="W41" s="58">
        <f t="shared" si="3"/>
        <v>2218418</v>
      </c>
      <c r="X41" s="58">
        <f t="shared" si="3"/>
        <v>1623853</v>
      </c>
      <c r="Y41" s="58">
        <f t="shared" si="3"/>
        <v>594565</v>
      </c>
      <c r="Z41" s="59">
        <f>+IF(X41&lt;&gt;0,+(Y41/X41)*100,0)</f>
        <v>36.614459560071019</v>
      </c>
      <c r="AA41" s="56">
        <f>SUM(AA37:AA40)</f>
        <v>1623853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-8875641</v>
      </c>
      <c r="D43" s="64">
        <f>+D41-D42</f>
        <v>0</v>
      </c>
      <c r="E43" s="65">
        <f t="shared" si="4"/>
        <v>1371294</v>
      </c>
      <c r="F43" s="66">
        <f t="shared" si="4"/>
        <v>1623853</v>
      </c>
      <c r="G43" s="66">
        <f t="shared" si="4"/>
        <v>194006</v>
      </c>
      <c r="H43" s="66">
        <f t="shared" si="4"/>
        <v>199047</v>
      </c>
      <c r="I43" s="66">
        <f t="shared" si="4"/>
        <v>202928</v>
      </c>
      <c r="J43" s="66">
        <f t="shared" si="4"/>
        <v>595981</v>
      </c>
      <c r="K43" s="66">
        <f t="shared" si="4"/>
        <v>188450</v>
      </c>
      <c r="L43" s="66">
        <f t="shared" si="4"/>
        <v>132534</v>
      </c>
      <c r="M43" s="66">
        <f t="shared" si="4"/>
        <v>180866</v>
      </c>
      <c r="N43" s="66">
        <f t="shared" si="4"/>
        <v>501850</v>
      </c>
      <c r="O43" s="66">
        <f t="shared" si="4"/>
        <v>223200</v>
      </c>
      <c r="P43" s="66">
        <f t="shared" si="4"/>
        <v>124219</v>
      </c>
      <c r="Q43" s="66">
        <f t="shared" si="4"/>
        <v>0</v>
      </c>
      <c r="R43" s="66">
        <f t="shared" si="4"/>
        <v>347419</v>
      </c>
      <c r="S43" s="66">
        <f t="shared" si="4"/>
        <v>0</v>
      </c>
      <c r="T43" s="66">
        <f t="shared" si="4"/>
        <v>525987</v>
      </c>
      <c r="U43" s="66">
        <f t="shared" si="4"/>
        <v>247181</v>
      </c>
      <c r="V43" s="66">
        <f t="shared" si="4"/>
        <v>773168</v>
      </c>
      <c r="W43" s="66">
        <f t="shared" si="4"/>
        <v>2218418</v>
      </c>
      <c r="X43" s="66">
        <f t="shared" si="4"/>
        <v>1623853</v>
      </c>
      <c r="Y43" s="66">
        <f t="shared" si="4"/>
        <v>594565</v>
      </c>
      <c r="Z43" s="67">
        <f>+IF(X43&lt;&gt;0,+(Y43/X43)*100,0)</f>
        <v>36.614459560071019</v>
      </c>
      <c r="AA43" s="64">
        <f>+AA41-AA42</f>
        <v>1623853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-8875641</v>
      </c>
      <c r="D45" s="56">
        <f>SUM(D43:D44)</f>
        <v>0</v>
      </c>
      <c r="E45" s="57">
        <f t="shared" si="5"/>
        <v>1371294</v>
      </c>
      <c r="F45" s="58">
        <f t="shared" si="5"/>
        <v>1623853</v>
      </c>
      <c r="G45" s="58">
        <f t="shared" si="5"/>
        <v>194006</v>
      </c>
      <c r="H45" s="58">
        <f t="shared" si="5"/>
        <v>199047</v>
      </c>
      <c r="I45" s="58">
        <f t="shared" si="5"/>
        <v>202928</v>
      </c>
      <c r="J45" s="58">
        <f t="shared" si="5"/>
        <v>595981</v>
      </c>
      <c r="K45" s="58">
        <f t="shared" si="5"/>
        <v>188450</v>
      </c>
      <c r="L45" s="58">
        <f t="shared" si="5"/>
        <v>132534</v>
      </c>
      <c r="M45" s="58">
        <f t="shared" si="5"/>
        <v>180866</v>
      </c>
      <c r="N45" s="58">
        <f t="shared" si="5"/>
        <v>501850</v>
      </c>
      <c r="O45" s="58">
        <f t="shared" si="5"/>
        <v>223200</v>
      </c>
      <c r="P45" s="58">
        <f t="shared" si="5"/>
        <v>124219</v>
      </c>
      <c r="Q45" s="58">
        <f t="shared" si="5"/>
        <v>0</v>
      </c>
      <c r="R45" s="58">
        <f t="shared" si="5"/>
        <v>347419</v>
      </c>
      <c r="S45" s="58">
        <f t="shared" si="5"/>
        <v>0</v>
      </c>
      <c r="T45" s="58">
        <f t="shared" si="5"/>
        <v>525987</v>
      </c>
      <c r="U45" s="58">
        <f t="shared" si="5"/>
        <v>247181</v>
      </c>
      <c r="V45" s="58">
        <f t="shared" si="5"/>
        <v>773168</v>
      </c>
      <c r="W45" s="58">
        <f t="shared" si="5"/>
        <v>2218418</v>
      </c>
      <c r="X45" s="58">
        <f t="shared" si="5"/>
        <v>1623853</v>
      </c>
      <c r="Y45" s="58">
        <f t="shared" si="5"/>
        <v>594565</v>
      </c>
      <c r="Z45" s="59">
        <f>+IF(X45&lt;&gt;0,+(Y45/X45)*100,0)</f>
        <v>36.614459560071019</v>
      </c>
      <c r="AA45" s="56">
        <f>SUM(AA43:AA44)</f>
        <v>1623853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-8875641</v>
      </c>
      <c r="D47" s="71">
        <f>SUM(D45:D46)</f>
        <v>0</v>
      </c>
      <c r="E47" s="72">
        <f t="shared" si="6"/>
        <v>1371294</v>
      </c>
      <c r="F47" s="73">
        <f t="shared" si="6"/>
        <v>1623853</v>
      </c>
      <c r="G47" s="73">
        <f t="shared" si="6"/>
        <v>194006</v>
      </c>
      <c r="H47" s="74">
        <f t="shared" si="6"/>
        <v>199047</v>
      </c>
      <c r="I47" s="74">
        <f t="shared" si="6"/>
        <v>202928</v>
      </c>
      <c r="J47" s="74">
        <f t="shared" si="6"/>
        <v>595981</v>
      </c>
      <c r="K47" s="74">
        <f t="shared" si="6"/>
        <v>188450</v>
      </c>
      <c r="L47" s="74">
        <f t="shared" si="6"/>
        <v>132534</v>
      </c>
      <c r="M47" s="73">
        <f t="shared" si="6"/>
        <v>180866</v>
      </c>
      <c r="N47" s="73">
        <f t="shared" si="6"/>
        <v>501850</v>
      </c>
      <c r="O47" s="74">
        <f t="shared" si="6"/>
        <v>223200</v>
      </c>
      <c r="P47" s="74">
        <f t="shared" si="6"/>
        <v>124219</v>
      </c>
      <c r="Q47" s="74">
        <f t="shared" si="6"/>
        <v>0</v>
      </c>
      <c r="R47" s="74">
        <f t="shared" si="6"/>
        <v>347419</v>
      </c>
      <c r="S47" s="74">
        <f t="shared" si="6"/>
        <v>0</v>
      </c>
      <c r="T47" s="73">
        <f t="shared" si="6"/>
        <v>525987</v>
      </c>
      <c r="U47" s="73">
        <f t="shared" si="6"/>
        <v>247181</v>
      </c>
      <c r="V47" s="74">
        <f t="shared" si="6"/>
        <v>773168</v>
      </c>
      <c r="W47" s="74">
        <f t="shared" si="6"/>
        <v>2218418</v>
      </c>
      <c r="X47" s="74">
        <f t="shared" si="6"/>
        <v>1623853</v>
      </c>
      <c r="Y47" s="74">
        <f t="shared" si="6"/>
        <v>594565</v>
      </c>
      <c r="Z47" s="75">
        <f>+IF(X47&lt;&gt;0,+(Y47/X47)*100,0)</f>
        <v>36.614459560071019</v>
      </c>
      <c r="AA47" s="76">
        <f>SUM(AA45:AA46)</f>
        <v>1623853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9343195</v>
      </c>
      <c r="D9" s="6"/>
      <c r="E9" s="7">
        <v>12217098</v>
      </c>
      <c r="F9" s="8">
        <v>12217098</v>
      </c>
      <c r="G9" s="8">
        <v>833018</v>
      </c>
      <c r="H9" s="8">
        <v>849351</v>
      </c>
      <c r="I9" s="8">
        <v>824806</v>
      </c>
      <c r="J9" s="8">
        <v>2507175</v>
      </c>
      <c r="K9" s="8">
        <v>823744</v>
      </c>
      <c r="L9" s="8">
        <v>826045</v>
      </c>
      <c r="M9" s="8">
        <v>826072</v>
      </c>
      <c r="N9" s="8">
        <v>2475861</v>
      </c>
      <c r="O9" s="8">
        <v>820029</v>
      </c>
      <c r="P9" s="8">
        <v>813397</v>
      </c>
      <c r="Q9" s="8">
        <v>816591</v>
      </c>
      <c r="R9" s="8">
        <v>2450017</v>
      </c>
      <c r="S9" s="8">
        <v>821783</v>
      </c>
      <c r="T9" s="8">
        <v>821416</v>
      </c>
      <c r="U9" s="8">
        <v>832249</v>
      </c>
      <c r="V9" s="8">
        <v>2475448</v>
      </c>
      <c r="W9" s="8">
        <v>9908501</v>
      </c>
      <c r="X9" s="8">
        <v>12217098</v>
      </c>
      <c r="Y9" s="8">
        <v>-2308597</v>
      </c>
      <c r="Z9" s="2">
        <v>-18.89644332884945</v>
      </c>
      <c r="AA9" s="6">
        <v>12217098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29619000</v>
      </c>
      <c r="D18" s="6"/>
      <c r="E18" s="7">
        <v>30981474</v>
      </c>
      <c r="F18" s="8">
        <v>30981474</v>
      </c>
      <c r="G18" s="8">
        <v>12908906</v>
      </c>
      <c r="H18" s="8"/>
      <c r="I18" s="8"/>
      <c r="J18" s="8">
        <v>12908906</v>
      </c>
      <c r="K18" s="8"/>
      <c r="L18" s="8"/>
      <c r="M18" s="8">
        <v>10154014</v>
      </c>
      <c r="N18" s="8">
        <v>10154014</v>
      </c>
      <c r="O18" s="8"/>
      <c r="P18" s="8"/>
      <c r="Q18" s="8">
        <v>7745410</v>
      </c>
      <c r="R18" s="8">
        <v>7745410</v>
      </c>
      <c r="S18" s="8"/>
      <c r="T18" s="8"/>
      <c r="U18" s="8"/>
      <c r="V18" s="8"/>
      <c r="W18" s="8">
        <v>30808330</v>
      </c>
      <c r="X18" s="8">
        <v>30981474</v>
      </c>
      <c r="Y18" s="8">
        <v>-173144</v>
      </c>
      <c r="Z18" s="2">
        <v>-0.55886301600756638</v>
      </c>
      <c r="AA18" s="6">
        <v>30981474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38962195</v>
      </c>
      <c r="D21" s="33">
        <f t="shared" si="0"/>
        <v>0</v>
      </c>
      <c r="E21" s="34">
        <f t="shared" si="0"/>
        <v>43198572</v>
      </c>
      <c r="F21" s="35">
        <f t="shared" si="0"/>
        <v>43198572</v>
      </c>
      <c r="G21" s="35">
        <f t="shared" si="0"/>
        <v>13741924</v>
      </c>
      <c r="H21" s="35">
        <f t="shared" si="0"/>
        <v>849351</v>
      </c>
      <c r="I21" s="35">
        <f t="shared" si="0"/>
        <v>824806</v>
      </c>
      <c r="J21" s="35">
        <f t="shared" si="0"/>
        <v>15416081</v>
      </c>
      <c r="K21" s="35">
        <f t="shared" si="0"/>
        <v>823744</v>
      </c>
      <c r="L21" s="35">
        <f t="shared" si="0"/>
        <v>826045</v>
      </c>
      <c r="M21" s="35">
        <f t="shared" si="0"/>
        <v>10980086</v>
      </c>
      <c r="N21" s="35">
        <f t="shared" si="0"/>
        <v>12629875</v>
      </c>
      <c r="O21" s="35">
        <f t="shared" si="0"/>
        <v>820029</v>
      </c>
      <c r="P21" s="35">
        <f t="shared" si="0"/>
        <v>813397</v>
      </c>
      <c r="Q21" s="35">
        <f t="shared" si="0"/>
        <v>8562001</v>
      </c>
      <c r="R21" s="35">
        <f t="shared" si="0"/>
        <v>10195427</v>
      </c>
      <c r="S21" s="35">
        <f t="shared" si="0"/>
        <v>821783</v>
      </c>
      <c r="T21" s="35">
        <f t="shared" si="0"/>
        <v>821416</v>
      </c>
      <c r="U21" s="35">
        <f t="shared" si="0"/>
        <v>832249</v>
      </c>
      <c r="V21" s="35">
        <f t="shared" si="0"/>
        <v>2475448</v>
      </c>
      <c r="W21" s="35">
        <f t="shared" si="0"/>
        <v>40716831</v>
      </c>
      <c r="X21" s="35">
        <f t="shared" si="0"/>
        <v>43198572</v>
      </c>
      <c r="Y21" s="35">
        <f t="shared" si="0"/>
        <v>-2481741</v>
      </c>
      <c r="Z21" s="36">
        <f>+IF(X21&lt;&gt;0,+(Y21/X21)*100,0)</f>
        <v>-5.7449607362021133</v>
      </c>
      <c r="AA21" s="33">
        <f>SUM(AA5:AA20)</f>
        <v>43198572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11952886</v>
      </c>
      <c r="D24" s="6"/>
      <c r="E24" s="7">
        <v>12767702</v>
      </c>
      <c r="F24" s="8">
        <v>12698908</v>
      </c>
      <c r="G24" s="8">
        <v>1080871</v>
      </c>
      <c r="H24" s="8">
        <v>1038953</v>
      </c>
      <c r="I24" s="8">
        <v>1015596</v>
      </c>
      <c r="J24" s="8">
        <v>3135420</v>
      </c>
      <c r="K24" s="8">
        <v>1326813</v>
      </c>
      <c r="L24" s="8">
        <v>1024789</v>
      </c>
      <c r="M24" s="8">
        <v>1439464</v>
      </c>
      <c r="N24" s="8">
        <v>3791066</v>
      </c>
      <c r="O24" s="8">
        <v>1165600</v>
      </c>
      <c r="P24" s="8">
        <v>2531849</v>
      </c>
      <c r="Q24" s="8">
        <v>-96928</v>
      </c>
      <c r="R24" s="8">
        <v>3600521</v>
      </c>
      <c r="S24" s="8">
        <v>887997</v>
      </c>
      <c r="T24" s="8">
        <v>1238738</v>
      </c>
      <c r="U24" s="8">
        <v>1000707</v>
      </c>
      <c r="V24" s="8">
        <v>3127442</v>
      </c>
      <c r="W24" s="8">
        <v>13654449</v>
      </c>
      <c r="X24" s="8">
        <v>12698908</v>
      </c>
      <c r="Y24" s="8">
        <v>955541</v>
      </c>
      <c r="Z24" s="2">
        <v>7.5245918782937879</v>
      </c>
      <c r="AA24" s="6">
        <v>12698908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-48786</v>
      </c>
      <c r="D26" s="6"/>
      <c r="E26" s="7">
        <v>4000000</v>
      </c>
      <c r="F26" s="8">
        <v>2000000</v>
      </c>
      <c r="G26" s="8"/>
      <c r="H26" s="8">
        <v>-5478</v>
      </c>
      <c r="I26" s="8"/>
      <c r="J26" s="8">
        <v>-5478</v>
      </c>
      <c r="K26" s="8">
        <v>7873</v>
      </c>
      <c r="L26" s="8"/>
      <c r="M26" s="8"/>
      <c r="N26" s="8">
        <v>7873</v>
      </c>
      <c r="O26" s="8"/>
      <c r="P26" s="8"/>
      <c r="Q26" s="8"/>
      <c r="R26" s="8"/>
      <c r="S26" s="8"/>
      <c r="T26" s="8"/>
      <c r="U26" s="8">
        <v>23200</v>
      </c>
      <c r="V26" s="8">
        <v>23200</v>
      </c>
      <c r="W26" s="8">
        <v>25595</v>
      </c>
      <c r="X26" s="8">
        <v>2000000</v>
      </c>
      <c r="Y26" s="8">
        <v>-1974405</v>
      </c>
      <c r="Z26" s="2">
        <v>-98.720249999999993</v>
      </c>
      <c r="AA26" s="6">
        <v>2000000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5371695</v>
      </c>
      <c r="D28" s="6"/>
      <c r="E28" s="7">
        <v>5000</v>
      </c>
      <c r="F28" s="8">
        <v>5000</v>
      </c>
      <c r="G28" s="8"/>
      <c r="H28" s="8"/>
      <c r="I28" s="8"/>
      <c r="J28" s="8"/>
      <c r="K28" s="8"/>
      <c r="L28" s="8"/>
      <c r="M28" s="8">
        <v>1910</v>
      </c>
      <c r="N28" s="8">
        <v>1910</v>
      </c>
      <c r="O28" s="8"/>
      <c r="P28" s="8"/>
      <c r="Q28" s="8"/>
      <c r="R28" s="8"/>
      <c r="S28" s="8"/>
      <c r="T28" s="8"/>
      <c r="U28" s="8">
        <v>1545</v>
      </c>
      <c r="V28" s="8">
        <v>1545</v>
      </c>
      <c r="W28" s="8">
        <v>3455</v>
      </c>
      <c r="X28" s="8">
        <v>5000</v>
      </c>
      <c r="Y28" s="8">
        <v>-1545</v>
      </c>
      <c r="Z28" s="2">
        <v>-30.9</v>
      </c>
      <c r="AA28" s="6">
        <v>5000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1855828</v>
      </c>
      <c r="D30" s="6"/>
      <c r="E30" s="7">
        <v>100000</v>
      </c>
      <c r="F30" s="8">
        <v>135000</v>
      </c>
      <c r="G30" s="8"/>
      <c r="H30" s="8"/>
      <c r="I30" s="8">
        <v>1101</v>
      </c>
      <c r="J30" s="8">
        <v>1101</v>
      </c>
      <c r="K30" s="8">
        <v>2077</v>
      </c>
      <c r="L30" s="8">
        <v>30559</v>
      </c>
      <c r="M30" s="8">
        <v>89532</v>
      </c>
      <c r="N30" s="8">
        <v>122168</v>
      </c>
      <c r="O30" s="8">
        <v>16539</v>
      </c>
      <c r="P30" s="8"/>
      <c r="Q30" s="8">
        <v>9541</v>
      </c>
      <c r="R30" s="8">
        <v>26080</v>
      </c>
      <c r="S30" s="8">
        <v>15862</v>
      </c>
      <c r="T30" s="8">
        <v>10188</v>
      </c>
      <c r="U30" s="8">
        <v>6294</v>
      </c>
      <c r="V30" s="8">
        <v>32344</v>
      </c>
      <c r="W30" s="8">
        <v>181693</v>
      </c>
      <c r="X30" s="8">
        <v>135000</v>
      </c>
      <c r="Y30" s="8">
        <v>46693</v>
      </c>
      <c r="Z30" s="2">
        <v>34.587407407407404</v>
      </c>
      <c r="AA30" s="6">
        <v>135000</v>
      </c>
    </row>
    <row r="31" spans="1:27" x14ac:dyDescent="0.25">
      <c r="A31" s="25" t="s">
        <v>57</v>
      </c>
      <c r="B31" s="24" t="s">
        <v>32</v>
      </c>
      <c r="C31" s="6">
        <v>2847826</v>
      </c>
      <c r="D31" s="6"/>
      <c r="E31" s="7">
        <v>3190000</v>
      </c>
      <c r="F31" s="8">
        <v>3190000</v>
      </c>
      <c r="G31" s="8">
        <v>263043</v>
      </c>
      <c r="H31" s="8">
        <v>263043</v>
      </c>
      <c r="I31" s="8">
        <v>263043</v>
      </c>
      <c r="J31" s="8">
        <v>789129</v>
      </c>
      <c r="K31" s="8">
        <v>263043</v>
      </c>
      <c r="L31" s="8">
        <v>263043</v>
      </c>
      <c r="M31" s="8">
        <v>263043</v>
      </c>
      <c r="N31" s="8">
        <v>789129</v>
      </c>
      <c r="O31" s="8">
        <v>263043</v>
      </c>
      <c r="P31" s="8">
        <v>263043</v>
      </c>
      <c r="Q31" s="8">
        <v>263043</v>
      </c>
      <c r="R31" s="8">
        <v>789129</v>
      </c>
      <c r="S31" s="8">
        <v>263043</v>
      </c>
      <c r="T31" s="8">
        <v>263043</v>
      </c>
      <c r="U31" s="8">
        <v>289348</v>
      </c>
      <c r="V31" s="8">
        <v>815434</v>
      </c>
      <c r="W31" s="8">
        <v>3182821</v>
      </c>
      <c r="X31" s="8">
        <v>3190000</v>
      </c>
      <c r="Y31" s="8">
        <v>-7179</v>
      </c>
      <c r="Z31" s="2">
        <v>-0.22504702194357365</v>
      </c>
      <c r="AA31" s="6">
        <v>3190000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97885</v>
      </c>
      <c r="D33" s="6"/>
      <c r="E33" s="7">
        <v>110861</v>
      </c>
      <c r="F33" s="8">
        <v>110861</v>
      </c>
      <c r="G33" s="8">
        <v>9003</v>
      </c>
      <c r="H33" s="8">
        <v>8432</v>
      </c>
      <c r="I33" s="8">
        <v>8224</v>
      </c>
      <c r="J33" s="8">
        <v>25659</v>
      </c>
      <c r="K33" s="8">
        <v>11232</v>
      </c>
      <c r="L33" s="8">
        <v>8210</v>
      </c>
      <c r="M33" s="8">
        <v>12352</v>
      </c>
      <c r="N33" s="8">
        <v>31794</v>
      </c>
      <c r="O33" s="8">
        <v>9651</v>
      </c>
      <c r="P33" s="8">
        <v>21063</v>
      </c>
      <c r="Q33" s="8">
        <v>-930</v>
      </c>
      <c r="R33" s="8">
        <v>29784</v>
      </c>
      <c r="S33" s="8">
        <v>8807</v>
      </c>
      <c r="T33" s="8">
        <v>9241</v>
      </c>
      <c r="U33" s="8">
        <v>8559</v>
      </c>
      <c r="V33" s="8">
        <v>26607</v>
      </c>
      <c r="W33" s="8">
        <v>113844</v>
      </c>
      <c r="X33" s="8">
        <v>110861</v>
      </c>
      <c r="Y33" s="8">
        <v>2983</v>
      </c>
      <c r="Z33" s="2">
        <v>2.6907568937678716</v>
      </c>
      <c r="AA33" s="6">
        <v>110861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22077334</v>
      </c>
      <c r="D35" s="33">
        <f>SUM(D24:D34)</f>
        <v>0</v>
      </c>
      <c r="E35" s="34">
        <f t="shared" si="1"/>
        <v>20173563</v>
      </c>
      <c r="F35" s="35">
        <f t="shared" si="1"/>
        <v>18139769</v>
      </c>
      <c r="G35" s="35">
        <f t="shared" si="1"/>
        <v>1352917</v>
      </c>
      <c r="H35" s="35">
        <f t="shared" si="1"/>
        <v>1304950</v>
      </c>
      <c r="I35" s="35">
        <f t="shared" si="1"/>
        <v>1287964</v>
      </c>
      <c r="J35" s="35">
        <f t="shared" si="1"/>
        <v>3945831</v>
      </c>
      <c r="K35" s="35">
        <f t="shared" si="1"/>
        <v>1611038</v>
      </c>
      <c r="L35" s="35">
        <f t="shared" si="1"/>
        <v>1326601</v>
      </c>
      <c r="M35" s="35">
        <f t="shared" si="1"/>
        <v>1806301</v>
      </c>
      <c r="N35" s="35">
        <f t="shared" si="1"/>
        <v>4743940</v>
      </c>
      <c r="O35" s="35">
        <f t="shared" si="1"/>
        <v>1454833</v>
      </c>
      <c r="P35" s="35">
        <f t="shared" si="1"/>
        <v>2815955</v>
      </c>
      <c r="Q35" s="35">
        <f t="shared" si="1"/>
        <v>174726</v>
      </c>
      <c r="R35" s="35">
        <f t="shared" si="1"/>
        <v>4445514</v>
      </c>
      <c r="S35" s="35">
        <f t="shared" si="1"/>
        <v>1175709</v>
      </c>
      <c r="T35" s="35">
        <f t="shared" si="1"/>
        <v>1521210</v>
      </c>
      <c r="U35" s="35">
        <f t="shared" si="1"/>
        <v>1329653</v>
      </c>
      <c r="V35" s="35">
        <f t="shared" si="1"/>
        <v>4026572</v>
      </c>
      <c r="W35" s="35">
        <f t="shared" si="1"/>
        <v>17161857</v>
      </c>
      <c r="X35" s="35">
        <f t="shared" si="1"/>
        <v>18139769</v>
      </c>
      <c r="Y35" s="35">
        <f t="shared" si="1"/>
        <v>-977912</v>
      </c>
      <c r="Z35" s="36">
        <f>+IF(X35&lt;&gt;0,+(Y35/X35)*100,0)</f>
        <v>-5.3909837550853048</v>
      </c>
      <c r="AA35" s="33">
        <f>SUM(AA24:AA34)</f>
        <v>18139769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16884861</v>
      </c>
      <c r="D37" s="46">
        <f>+D21-D35</f>
        <v>0</v>
      </c>
      <c r="E37" s="47">
        <f t="shared" si="2"/>
        <v>23025009</v>
      </c>
      <c r="F37" s="48">
        <f t="shared" si="2"/>
        <v>25058803</v>
      </c>
      <c r="G37" s="48">
        <f t="shared" si="2"/>
        <v>12389007</v>
      </c>
      <c r="H37" s="48">
        <f t="shared" si="2"/>
        <v>-455599</v>
      </c>
      <c r="I37" s="48">
        <f t="shared" si="2"/>
        <v>-463158</v>
      </c>
      <c r="J37" s="48">
        <f t="shared" si="2"/>
        <v>11470250</v>
      </c>
      <c r="K37" s="48">
        <f t="shared" si="2"/>
        <v>-787294</v>
      </c>
      <c r="L37" s="48">
        <f t="shared" si="2"/>
        <v>-500556</v>
      </c>
      <c r="M37" s="48">
        <f t="shared" si="2"/>
        <v>9173785</v>
      </c>
      <c r="N37" s="48">
        <f t="shared" si="2"/>
        <v>7885935</v>
      </c>
      <c r="O37" s="48">
        <f t="shared" si="2"/>
        <v>-634804</v>
      </c>
      <c r="P37" s="48">
        <f t="shared" si="2"/>
        <v>-2002558</v>
      </c>
      <c r="Q37" s="48">
        <f t="shared" si="2"/>
        <v>8387275</v>
      </c>
      <c r="R37" s="48">
        <f t="shared" si="2"/>
        <v>5749913</v>
      </c>
      <c r="S37" s="48">
        <f t="shared" si="2"/>
        <v>-353926</v>
      </c>
      <c r="T37" s="48">
        <f t="shared" si="2"/>
        <v>-699794</v>
      </c>
      <c r="U37" s="48">
        <f t="shared" si="2"/>
        <v>-497404</v>
      </c>
      <c r="V37" s="48">
        <f t="shared" si="2"/>
        <v>-1551124</v>
      </c>
      <c r="W37" s="48">
        <f t="shared" si="2"/>
        <v>23554974</v>
      </c>
      <c r="X37" s="48">
        <f>IF(F21=F35,0,X21-X35)</f>
        <v>25058803</v>
      </c>
      <c r="Y37" s="48">
        <f t="shared" si="2"/>
        <v>-1503829</v>
      </c>
      <c r="Z37" s="49">
        <f>+IF(X37&lt;&gt;0,+(Y37/X37)*100,0)</f>
        <v>-6.0012004563825334</v>
      </c>
      <c r="AA37" s="46">
        <f>+AA21-AA35</f>
        <v>25058803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16884861</v>
      </c>
      <c r="D41" s="56">
        <f>SUM(D37:D40)</f>
        <v>0</v>
      </c>
      <c r="E41" s="57">
        <f t="shared" si="3"/>
        <v>23025009</v>
      </c>
      <c r="F41" s="58">
        <f t="shared" si="3"/>
        <v>25058803</v>
      </c>
      <c r="G41" s="58">
        <f t="shared" si="3"/>
        <v>12389007</v>
      </c>
      <c r="H41" s="58">
        <f t="shared" si="3"/>
        <v>-455599</v>
      </c>
      <c r="I41" s="58">
        <f t="shared" si="3"/>
        <v>-463158</v>
      </c>
      <c r="J41" s="58">
        <f t="shared" si="3"/>
        <v>11470250</v>
      </c>
      <c r="K41" s="58">
        <f t="shared" si="3"/>
        <v>-787294</v>
      </c>
      <c r="L41" s="58">
        <f t="shared" si="3"/>
        <v>-500556</v>
      </c>
      <c r="M41" s="58">
        <f t="shared" si="3"/>
        <v>9173785</v>
      </c>
      <c r="N41" s="58">
        <f t="shared" si="3"/>
        <v>7885935</v>
      </c>
      <c r="O41" s="58">
        <f t="shared" si="3"/>
        <v>-634804</v>
      </c>
      <c r="P41" s="58">
        <f t="shared" si="3"/>
        <v>-2002558</v>
      </c>
      <c r="Q41" s="58">
        <f t="shared" si="3"/>
        <v>8387275</v>
      </c>
      <c r="R41" s="58">
        <f t="shared" si="3"/>
        <v>5749913</v>
      </c>
      <c r="S41" s="58">
        <f t="shared" si="3"/>
        <v>-353926</v>
      </c>
      <c r="T41" s="58">
        <f t="shared" si="3"/>
        <v>-699794</v>
      </c>
      <c r="U41" s="58">
        <f t="shared" si="3"/>
        <v>-497404</v>
      </c>
      <c r="V41" s="58">
        <f t="shared" si="3"/>
        <v>-1551124</v>
      </c>
      <c r="W41" s="58">
        <f t="shared" si="3"/>
        <v>23554974</v>
      </c>
      <c r="X41" s="58">
        <f t="shared" si="3"/>
        <v>25058803</v>
      </c>
      <c r="Y41" s="58">
        <f t="shared" si="3"/>
        <v>-1503829</v>
      </c>
      <c r="Z41" s="59">
        <f>+IF(X41&lt;&gt;0,+(Y41/X41)*100,0)</f>
        <v>-6.0012004563825334</v>
      </c>
      <c r="AA41" s="56">
        <f>SUM(AA37:AA40)</f>
        <v>25058803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16884861</v>
      </c>
      <c r="D43" s="64">
        <f>+D41-D42</f>
        <v>0</v>
      </c>
      <c r="E43" s="65">
        <f t="shared" si="4"/>
        <v>23025009</v>
      </c>
      <c r="F43" s="66">
        <f t="shared" si="4"/>
        <v>25058803</v>
      </c>
      <c r="G43" s="66">
        <f t="shared" si="4"/>
        <v>12389007</v>
      </c>
      <c r="H43" s="66">
        <f t="shared" si="4"/>
        <v>-455599</v>
      </c>
      <c r="I43" s="66">
        <f t="shared" si="4"/>
        <v>-463158</v>
      </c>
      <c r="J43" s="66">
        <f t="shared" si="4"/>
        <v>11470250</v>
      </c>
      <c r="K43" s="66">
        <f t="shared" si="4"/>
        <v>-787294</v>
      </c>
      <c r="L43" s="66">
        <f t="shared" si="4"/>
        <v>-500556</v>
      </c>
      <c r="M43" s="66">
        <f t="shared" si="4"/>
        <v>9173785</v>
      </c>
      <c r="N43" s="66">
        <f t="shared" si="4"/>
        <v>7885935</v>
      </c>
      <c r="O43" s="66">
        <f t="shared" si="4"/>
        <v>-634804</v>
      </c>
      <c r="P43" s="66">
        <f t="shared" si="4"/>
        <v>-2002558</v>
      </c>
      <c r="Q43" s="66">
        <f t="shared" si="4"/>
        <v>8387275</v>
      </c>
      <c r="R43" s="66">
        <f t="shared" si="4"/>
        <v>5749913</v>
      </c>
      <c r="S43" s="66">
        <f t="shared" si="4"/>
        <v>-353926</v>
      </c>
      <c r="T43" s="66">
        <f t="shared" si="4"/>
        <v>-699794</v>
      </c>
      <c r="U43" s="66">
        <f t="shared" si="4"/>
        <v>-497404</v>
      </c>
      <c r="V43" s="66">
        <f t="shared" si="4"/>
        <v>-1551124</v>
      </c>
      <c r="W43" s="66">
        <f t="shared" si="4"/>
        <v>23554974</v>
      </c>
      <c r="X43" s="66">
        <f t="shared" si="4"/>
        <v>25058803</v>
      </c>
      <c r="Y43" s="66">
        <f t="shared" si="4"/>
        <v>-1503829</v>
      </c>
      <c r="Z43" s="67">
        <f>+IF(X43&lt;&gt;0,+(Y43/X43)*100,0)</f>
        <v>-6.0012004563825334</v>
      </c>
      <c r="AA43" s="64">
        <f>+AA41-AA42</f>
        <v>25058803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16884861</v>
      </c>
      <c r="D45" s="56">
        <f>SUM(D43:D44)</f>
        <v>0</v>
      </c>
      <c r="E45" s="57">
        <f t="shared" si="5"/>
        <v>23025009</v>
      </c>
      <c r="F45" s="58">
        <f t="shared" si="5"/>
        <v>25058803</v>
      </c>
      <c r="G45" s="58">
        <f t="shared" si="5"/>
        <v>12389007</v>
      </c>
      <c r="H45" s="58">
        <f t="shared" si="5"/>
        <v>-455599</v>
      </c>
      <c r="I45" s="58">
        <f t="shared" si="5"/>
        <v>-463158</v>
      </c>
      <c r="J45" s="58">
        <f t="shared" si="5"/>
        <v>11470250</v>
      </c>
      <c r="K45" s="58">
        <f t="shared" si="5"/>
        <v>-787294</v>
      </c>
      <c r="L45" s="58">
        <f t="shared" si="5"/>
        <v>-500556</v>
      </c>
      <c r="M45" s="58">
        <f t="shared" si="5"/>
        <v>9173785</v>
      </c>
      <c r="N45" s="58">
        <f t="shared" si="5"/>
        <v>7885935</v>
      </c>
      <c r="O45" s="58">
        <f t="shared" si="5"/>
        <v>-634804</v>
      </c>
      <c r="P45" s="58">
        <f t="shared" si="5"/>
        <v>-2002558</v>
      </c>
      <c r="Q45" s="58">
        <f t="shared" si="5"/>
        <v>8387275</v>
      </c>
      <c r="R45" s="58">
        <f t="shared" si="5"/>
        <v>5749913</v>
      </c>
      <c r="S45" s="58">
        <f t="shared" si="5"/>
        <v>-353926</v>
      </c>
      <c r="T45" s="58">
        <f t="shared" si="5"/>
        <v>-699794</v>
      </c>
      <c r="U45" s="58">
        <f t="shared" si="5"/>
        <v>-497404</v>
      </c>
      <c r="V45" s="58">
        <f t="shared" si="5"/>
        <v>-1551124</v>
      </c>
      <c r="W45" s="58">
        <f t="shared" si="5"/>
        <v>23554974</v>
      </c>
      <c r="X45" s="58">
        <f t="shared" si="5"/>
        <v>25058803</v>
      </c>
      <c r="Y45" s="58">
        <f t="shared" si="5"/>
        <v>-1503829</v>
      </c>
      <c r="Z45" s="59">
        <f>+IF(X45&lt;&gt;0,+(Y45/X45)*100,0)</f>
        <v>-6.0012004563825334</v>
      </c>
      <c r="AA45" s="56">
        <f>SUM(AA43:AA44)</f>
        <v>25058803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16884861</v>
      </c>
      <c r="D47" s="71">
        <f>SUM(D45:D46)</f>
        <v>0</v>
      </c>
      <c r="E47" s="72">
        <f t="shared" si="6"/>
        <v>23025009</v>
      </c>
      <c r="F47" s="73">
        <f t="shared" si="6"/>
        <v>25058803</v>
      </c>
      <c r="G47" s="73">
        <f t="shared" si="6"/>
        <v>12389007</v>
      </c>
      <c r="H47" s="74">
        <f t="shared" si="6"/>
        <v>-455599</v>
      </c>
      <c r="I47" s="74">
        <f t="shared" si="6"/>
        <v>-463158</v>
      </c>
      <c r="J47" s="74">
        <f t="shared" si="6"/>
        <v>11470250</v>
      </c>
      <c r="K47" s="74">
        <f t="shared" si="6"/>
        <v>-787294</v>
      </c>
      <c r="L47" s="74">
        <f t="shared" si="6"/>
        <v>-500556</v>
      </c>
      <c r="M47" s="73">
        <f t="shared" si="6"/>
        <v>9173785</v>
      </c>
      <c r="N47" s="73">
        <f t="shared" si="6"/>
        <v>7885935</v>
      </c>
      <c r="O47" s="74">
        <f t="shared" si="6"/>
        <v>-634804</v>
      </c>
      <c r="P47" s="74">
        <f t="shared" si="6"/>
        <v>-2002558</v>
      </c>
      <c r="Q47" s="74">
        <f t="shared" si="6"/>
        <v>8387275</v>
      </c>
      <c r="R47" s="74">
        <f t="shared" si="6"/>
        <v>5749913</v>
      </c>
      <c r="S47" s="74">
        <f t="shared" si="6"/>
        <v>-353926</v>
      </c>
      <c r="T47" s="73">
        <f t="shared" si="6"/>
        <v>-699794</v>
      </c>
      <c r="U47" s="73">
        <f t="shared" si="6"/>
        <v>-497404</v>
      </c>
      <c r="V47" s="74">
        <f t="shared" si="6"/>
        <v>-1551124</v>
      </c>
      <c r="W47" s="74">
        <f t="shared" si="6"/>
        <v>23554974</v>
      </c>
      <c r="X47" s="74">
        <f t="shared" si="6"/>
        <v>25058803</v>
      </c>
      <c r="Y47" s="74">
        <f t="shared" si="6"/>
        <v>-1503829</v>
      </c>
      <c r="Z47" s="75">
        <f>+IF(X47&lt;&gt;0,+(Y47/X47)*100,0)</f>
        <v>-6.0012004563825334</v>
      </c>
      <c r="AA47" s="76">
        <f>SUM(AA45:AA46)</f>
        <v>25058803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37050472</v>
      </c>
      <c r="D9" s="6"/>
      <c r="E9" s="7">
        <v>37504113</v>
      </c>
      <c r="F9" s="8">
        <v>39115000</v>
      </c>
      <c r="G9" s="8">
        <v>3218583</v>
      </c>
      <c r="H9" s="8">
        <v>3197677</v>
      </c>
      <c r="I9" s="8">
        <v>2970411</v>
      </c>
      <c r="J9" s="8">
        <v>9386671</v>
      </c>
      <c r="K9" s="8">
        <v>3254791</v>
      </c>
      <c r="L9" s="8">
        <v>3207103</v>
      </c>
      <c r="M9" s="8">
        <v>3223703</v>
      </c>
      <c r="N9" s="8">
        <v>9685597</v>
      </c>
      <c r="O9" s="8">
        <v>3214212</v>
      </c>
      <c r="P9" s="8">
        <v>2762947</v>
      </c>
      <c r="Q9" s="8">
        <v>3126888</v>
      </c>
      <c r="R9" s="8">
        <v>9104047</v>
      </c>
      <c r="S9" s="8">
        <v>2900274</v>
      </c>
      <c r="T9" s="8">
        <v>3091842</v>
      </c>
      <c r="U9" s="8">
        <v>2974607</v>
      </c>
      <c r="V9" s="8">
        <v>8966723</v>
      </c>
      <c r="W9" s="8">
        <v>37143038</v>
      </c>
      <c r="X9" s="8">
        <v>39115000</v>
      </c>
      <c r="Y9" s="8">
        <v>-1971962</v>
      </c>
      <c r="Z9" s="2">
        <v>-5.0414470152115562</v>
      </c>
      <c r="AA9" s="6">
        <v>39115000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37050472</v>
      </c>
      <c r="D21" s="33">
        <f t="shared" si="0"/>
        <v>0</v>
      </c>
      <c r="E21" s="34">
        <f t="shared" si="0"/>
        <v>37504113</v>
      </c>
      <c r="F21" s="35">
        <f t="shared" si="0"/>
        <v>39115000</v>
      </c>
      <c r="G21" s="35">
        <f t="shared" si="0"/>
        <v>3218583</v>
      </c>
      <c r="H21" s="35">
        <f t="shared" si="0"/>
        <v>3197677</v>
      </c>
      <c r="I21" s="35">
        <f t="shared" si="0"/>
        <v>2970411</v>
      </c>
      <c r="J21" s="35">
        <f t="shared" si="0"/>
        <v>9386671</v>
      </c>
      <c r="K21" s="35">
        <f t="shared" si="0"/>
        <v>3254791</v>
      </c>
      <c r="L21" s="35">
        <f t="shared" si="0"/>
        <v>3207103</v>
      </c>
      <c r="M21" s="35">
        <f t="shared" si="0"/>
        <v>3223703</v>
      </c>
      <c r="N21" s="35">
        <f t="shared" si="0"/>
        <v>9685597</v>
      </c>
      <c r="O21" s="35">
        <f t="shared" si="0"/>
        <v>3214212</v>
      </c>
      <c r="P21" s="35">
        <f t="shared" si="0"/>
        <v>2762947</v>
      </c>
      <c r="Q21" s="35">
        <f t="shared" si="0"/>
        <v>3126888</v>
      </c>
      <c r="R21" s="35">
        <f t="shared" si="0"/>
        <v>9104047</v>
      </c>
      <c r="S21" s="35">
        <f t="shared" si="0"/>
        <v>2900274</v>
      </c>
      <c r="T21" s="35">
        <f t="shared" si="0"/>
        <v>3091842</v>
      </c>
      <c r="U21" s="35">
        <f t="shared" si="0"/>
        <v>2974607</v>
      </c>
      <c r="V21" s="35">
        <f t="shared" si="0"/>
        <v>8966723</v>
      </c>
      <c r="W21" s="35">
        <f t="shared" si="0"/>
        <v>37143038</v>
      </c>
      <c r="X21" s="35">
        <f t="shared" si="0"/>
        <v>39115000</v>
      </c>
      <c r="Y21" s="35">
        <f t="shared" si="0"/>
        <v>-1971962</v>
      </c>
      <c r="Z21" s="36">
        <f>+IF(X21&lt;&gt;0,+(Y21/X21)*100,0)</f>
        <v>-5.0414470152115562</v>
      </c>
      <c r="AA21" s="33">
        <f>SUM(AA5:AA20)</f>
        <v>39115000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24738075</v>
      </c>
      <c r="D24" s="6"/>
      <c r="E24" s="7">
        <v>16582960</v>
      </c>
      <c r="F24" s="8">
        <v>19127064</v>
      </c>
      <c r="G24" s="8">
        <v>1278143</v>
      </c>
      <c r="H24" s="8">
        <v>1379260</v>
      </c>
      <c r="I24" s="8">
        <v>1331288</v>
      </c>
      <c r="J24" s="8">
        <v>3988691</v>
      </c>
      <c r="K24" s="8">
        <v>1599333</v>
      </c>
      <c r="L24" s="8">
        <v>2167270</v>
      </c>
      <c r="M24" s="8">
        <v>1537709</v>
      </c>
      <c r="N24" s="8">
        <v>5304312</v>
      </c>
      <c r="O24" s="8">
        <v>1391876</v>
      </c>
      <c r="P24" s="8">
        <v>1393279</v>
      </c>
      <c r="Q24" s="8">
        <v>1412863</v>
      </c>
      <c r="R24" s="8">
        <v>4198018</v>
      </c>
      <c r="S24" s="8">
        <v>1381316</v>
      </c>
      <c r="T24" s="8">
        <v>1375858</v>
      </c>
      <c r="U24" s="8">
        <v>1331010</v>
      </c>
      <c r="V24" s="8">
        <v>4088184</v>
      </c>
      <c r="W24" s="8">
        <v>17579205</v>
      </c>
      <c r="X24" s="8">
        <v>19127064</v>
      </c>
      <c r="Y24" s="8">
        <v>-1547859</v>
      </c>
      <c r="Z24" s="2">
        <v>-8.0925070361033988</v>
      </c>
      <c r="AA24" s="6">
        <v>19127064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2695290</v>
      </c>
      <c r="D26" s="6"/>
      <c r="E26" s="7">
        <v>2000000</v>
      </c>
      <c r="F26" s="8">
        <v>2500000</v>
      </c>
      <c r="G26" s="8"/>
      <c r="H26" s="8"/>
      <c r="I26" s="8">
        <v>426037</v>
      </c>
      <c r="J26" s="8">
        <v>426037</v>
      </c>
      <c r="K26" s="8">
        <v>979425</v>
      </c>
      <c r="L26" s="8"/>
      <c r="M26" s="8">
        <v>-47597</v>
      </c>
      <c r="N26" s="8">
        <v>931828</v>
      </c>
      <c r="O26" s="8">
        <v>319359</v>
      </c>
      <c r="P26" s="8">
        <v>191262</v>
      </c>
      <c r="Q26" s="8"/>
      <c r="R26" s="8">
        <v>510621</v>
      </c>
      <c r="S26" s="8"/>
      <c r="T26" s="8">
        <v>807247</v>
      </c>
      <c r="U26" s="8">
        <v>1942080</v>
      </c>
      <c r="V26" s="8">
        <v>2749327</v>
      </c>
      <c r="W26" s="8">
        <v>4617813</v>
      </c>
      <c r="X26" s="8">
        <v>2500000</v>
      </c>
      <c r="Y26" s="8">
        <v>2117813</v>
      </c>
      <c r="Z26" s="2">
        <v>84.712519999999998</v>
      </c>
      <c r="AA26" s="6">
        <v>2500000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1511770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26504</v>
      </c>
      <c r="D30" s="6"/>
      <c r="E30" s="7">
        <v>66430</v>
      </c>
      <c r="F30" s="8">
        <v>66430</v>
      </c>
      <c r="G30" s="8"/>
      <c r="H30" s="8"/>
      <c r="I30" s="8"/>
      <c r="J30" s="8"/>
      <c r="K30" s="8"/>
      <c r="L30" s="8"/>
      <c r="M30" s="8">
        <v>48318</v>
      </c>
      <c r="N30" s="8">
        <v>48318</v>
      </c>
      <c r="O30" s="8"/>
      <c r="P30" s="8">
        <v>2394</v>
      </c>
      <c r="Q30" s="8"/>
      <c r="R30" s="8">
        <v>2394</v>
      </c>
      <c r="S30" s="8"/>
      <c r="T30" s="8"/>
      <c r="U30" s="8">
        <v>521</v>
      </c>
      <c r="V30" s="8">
        <v>521</v>
      </c>
      <c r="W30" s="8">
        <v>51233</v>
      </c>
      <c r="X30" s="8">
        <v>66430</v>
      </c>
      <c r="Y30" s="8">
        <v>-15197</v>
      </c>
      <c r="Z30" s="2">
        <v>-22.876712328767123</v>
      </c>
      <c r="AA30" s="6">
        <v>66430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116133</v>
      </c>
      <c r="F31" s="8">
        <v>16133</v>
      </c>
      <c r="G31" s="8"/>
      <c r="H31" s="8"/>
      <c r="I31" s="8"/>
      <c r="J31" s="8"/>
      <c r="K31" s="8"/>
      <c r="L31" s="8"/>
      <c r="M31" s="8"/>
      <c r="N31" s="8"/>
      <c r="O31" s="8"/>
      <c r="P31" s="8">
        <v>6250</v>
      </c>
      <c r="Q31" s="8"/>
      <c r="R31" s="8">
        <v>6250</v>
      </c>
      <c r="S31" s="8"/>
      <c r="T31" s="8"/>
      <c r="U31" s="8"/>
      <c r="V31" s="8"/>
      <c r="W31" s="8">
        <v>6250</v>
      </c>
      <c r="X31" s="8">
        <v>16133</v>
      </c>
      <c r="Y31" s="8">
        <v>-9883</v>
      </c>
      <c r="Z31" s="2">
        <v>-61.259530155581729</v>
      </c>
      <c r="AA31" s="6">
        <v>16133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158545</v>
      </c>
      <c r="D33" s="6"/>
      <c r="E33" s="7">
        <v>137950</v>
      </c>
      <c r="F33" s="8">
        <v>190369</v>
      </c>
      <c r="G33" s="8">
        <v>10667</v>
      </c>
      <c r="H33" s="8">
        <v>12035</v>
      </c>
      <c r="I33" s="8">
        <v>11268</v>
      </c>
      <c r="J33" s="8">
        <v>33970</v>
      </c>
      <c r="K33" s="8">
        <v>13846</v>
      </c>
      <c r="L33" s="8">
        <v>19910</v>
      </c>
      <c r="M33" s="8">
        <v>13384</v>
      </c>
      <c r="N33" s="8">
        <v>47140</v>
      </c>
      <c r="O33" s="8">
        <v>11887</v>
      </c>
      <c r="P33" s="8">
        <v>12146</v>
      </c>
      <c r="Q33" s="8">
        <v>13441</v>
      </c>
      <c r="R33" s="8">
        <v>37474</v>
      </c>
      <c r="S33" s="8">
        <v>12627</v>
      </c>
      <c r="T33" s="8">
        <v>12185</v>
      </c>
      <c r="U33" s="8">
        <v>13503</v>
      </c>
      <c r="V33" s="8">
        <v>38315</v>
      </c>
      <c r="W33" s="8">
        <v>156899</v>
      </c>
      <c r="X33" s="8">
        <v>190369</v>
      </c>
      <c r="Y33" s="8">
        <v>-33470</v>
      </c>
      <c r="Z33" s="2">
        <v>-17.581644070200504</v>
      </c>
      <c r="AA33" s="6">
        <v>190369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29130184</v>
      </c>
      <c r="D35" s="33">
        <f>SUM(D24:D34)</f>
        <v>0</v>
      </c>
      <c r="E35" s="34">
        <f t="shared" si="1"/>
        <v>18903473</v>
      </c>
      <c r="F35" s="35">
        <f t="shared" si="1"/>
        <v>21899996</v>
      </c>
      <c r="G35" s="35">
        <f t="shared" si="1"/>
        <v>1288810</v>
      </c>
      <c r="H35" s="35">
        <f t="shared" si="1"/>
        <v>1391295</v>
      </c>
      <c r="I35" s="35">
        <f t="shared" si="1"/>
        <v>1768593</v>
      </c>
      <c r="J35" s="35">
        <f t="shared" si="1"/>
        <v>4448698</v>
      </c>
      <c r="K35" s="35">
        <f t="shared" si="1"/>
        <v>2592604</v>
      </c>
      <c r="L35" s="35">
        <f t="shared" si="1"/>
        <v>2187180</v>
      </c>
      <c r="M35" s="35">
        <f t="shared" si="1"/>
        <v>1551814</v>
      </c>
      <c r="N35" s="35">
        <f t="shared" si="1"/>
        <v>6331598</v>
      </c>
      <c r="O35" s="35">
        <f t="shared" si="1"/>
        <v>1723122</v>
      </c>
      <c r="P35" s="35">
        <f t="shared" si="1"/>
        <v>1605331</v>
      </c>
      <c r="Q35" s="35">
        <f t="shared" si="1"/>
        <v>1426304</v>
      </c>
      <c r="R35" s="35">
        <f t="shared" si="1"/>
        <v>4754757</v>
      </c>
      <c r="S35" s="35">
        <f t="shared" si="1"/>
        <v>1393943</v>
      </c>
      <c r="T35" s="35">
        <f t="shared" si="1"/>
        <v>2195290</v>
      </c>
      <c r="U35" s="35">
        <f t="shared" si="1"/>
        <v>3287114</v>
      </c>
      <c r="V35" s="35">
        <f t="shared" si="1"/>
        <v>6876347</v>
      </c>
      <c r="W35" s="35">
        <f t="shared" si="1"/>
        <v>22411400</v>
      </c>
      <c r="X35" s="35">
        <f t="shared" si="1"/>
        <v>21899996</v>
      </c>
      <c r="Y35" s="35">
        <f t="shared" si="1"/>
        <v>511404</v>
      </c>
      <c r="Z35" s="36">
        <f>+IF(X35&lt;&gt;0,+(Y35/X35)*100,0)</f>
        <v>2.3351785087084034</v>
      </c>
      <c r="AA35" s="33">
        <f>SUM(AA24:AA34)</f>
        <v>21899996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7920288</v>
      </c>
      <c r="D37" s="46">
        <f>+D21-D35</f>
        <v>0</v>
      </c>
      <c r="E37" s="47">
        <f t="shared" si="2"/>
        <v>18600640</v>
      </c>
      <c r="F37" s="48">
        <f t="shared" si="2"/>
        <v>17215004</v>
      </c>
      <c r="G37" s="48">
        <f t="shared" si="2"/>
        <v>1929773</v>
      </c>
      <c r="H37" s="48">
        <f t="shared" si="2"/>
        <v>1806382</v>
      </c>
      <c r="I37" s="48">
        <f t="shared" si="2"/>
        <v>1201818</v>
      </c>
      <c r="J37" s="48">
        <f t="shared" si="2"/>
        <v>4937973</v>
      </c>
      <c r="K37" s="48">
        <f t="shared" si="2"/>
        <v>662187</v>
      </c>
      <c r="L37" s="48">
        <f t="shared" si="2"/>
        <v>1019923</v>
      </c>
      <c r="M37" s="48">
        <f t="shared" si="2"/>
        <v>1671889</v>
      </c>
      <c r="N37" s="48">
        <f t="shared" si="2"/>
        <v>3353999</v>
      </c>
      <c r="O37" s="48">
        <f t="shared" si="2"/>
        <v>1491090</v>
      </c>
      <c r="P37" s="48">
        <f t="shared" si="2"/>
        <v>1157616</v>
      </c>
      <c r="Q37" s="48">
        <f t="shared" si="2"/>
        <v>1700584</v>
      </c>
      <c r="R37" s="48">
        <f t="shared" si="2"/>
        <v>4349290</v>
      </c>
      <c r="S37" s="48">
        <f t="shared" si="2"/>
        <v>1506331</v>
      </c>
      <c r="T37" s="48">
        <f t="shared" si="2"/>
        <v>896552</v>
      </c>
      <c r="U37" s="48">
        <f t="shared" si="2"/>
        <v>-312507</v>
      </c>
      <c r="V37" s="48">
        <f t="shared" si="2"/>
        <v>2090376</v>
      </c>
      <c r="W37" s="48">
        <f t="shared" si="2"/>
        <v>14731638</v>
      </c>
      <c r="X37" s="48">
        <f>IF(F21=F35,0,X21-X35)</f>
        <v>17215004</v>
      </c>
      <c r="Y37" s="48">
        <f t="shared" si="2"/>
        <v>-2483366</v>
      </c>
      <c r="Z37" s="49">
        <f>+IF(X37&lt;&gt;0,+(Y37/X37)*100,0)</f>
        <v>-14.425590606891522</v>
      </c>
      <c r="AA37" s="46">
        <f>+AA21-AA35</f>
        <v>17215004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7920288</v>
      </c>
      <c r="D41" s="56">
        <f>SUM(D37:D40)</f>
        <v>0</v>
      </c>
      <c r="E41" s="57">
        <f t="shared" si="3"/>
        <v>18600640</v>
      </c>
      <c r="F41" s="58">
        <f t="shared" si="3"/>
        <v>17215004</v>
      </c>
      <c r="G41" s="58">
        <f t="shared" si="3"/>
        <v>1929773</v>
      </c>
      <c r="H41" s="58">
        <f t="shared" si="3"/>
        <v>1806382</v>
      </c>
      <c r="I41" s="58">
        <f t="shared" si="3"/>
        <v>1201818</v>
      </c>
      <c r="J41" s="58">
        <f t="shared" si="3"/>
        <v>4937973</v>
      </c>
      <c r="K41" s="58">
        <f t="shared" si="3"/>
        <v>662187</v>
      </c>
      <c r="L41" s="58">
        <f t="shared" si="3"/>
        <v>1019923</v>
      </c>
      <c r="M41" s="58">
        <f t="shared" si="3"/>
        <v>1671889</v>
      </c>
      <c r="N41" s="58">
        <f t="shared" si="3"/>
        <v>3353999</v>
      </c>
      <c r="O41" s="58">
        <f t="shared" si="3"/>
        <v>1491090</v>
      </c>
      <c r="P41" s="58">
        <f t="shared" si="3"/>
        <v>1157616</v>
      </c>
      <c r="Q41" s="58">
        <f t="shared" si="3"/>
        <v>1700584</v>
      </c>
      <c r="R41" s="58">
        <f t="shared" si="3"/>
        <v>4349290</v>
      </c>
      <c r="S41" s="58">
        <f t="shared" si="3"/>
        <v>1506331</v>
      </c>
      <c r="T41" s="58">
        <f t="shared" si="3"/>
        <v>896552</v>
      </c>
      <c r="U41" s="58">
        <f t="shared" si="3"/>
        <v>-312507</v>
      </c>
      <c r="V41" s="58">
        <f t="shared" si="3"/>
        <v>2090376</v>
      </c>
      <c r="W41" s="58">
        <f t="shared" si="3"/>
        <v>14731638</v>
      </c>
      <c r="X41" s="58">
        <f t="shared" si="3"/>
        <v>17215004</v>
      </c>
      <c r="Y41" s="58">
        <f t="shared" si="3"/>
        <v>-2483366</v>
      </c>
      <c r="Z41" s="59">
        <f>+IF(X41&lt;&gt;0,+(Y41/X41)*100,0)</f>
        <v>-14.425590606891522</v>
      </c>
      <c r="AA41" s="56">
        <f>SUM(AA37:AA40)</f>
        <v>17215004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7920288</v>
      </c>
      <c r="D43" s="64">
        <f>+D41-D42</f>
        <v>0</v>
      </c>
      <c r="E43" s="65">
        <f t="shared" si="4"/>
        <v>18600640</v>
      </c>
      <c r="F43" s="66">
        <f t="shared" si="4"/>
        <v>17215004</v>
      </c>
      <c r="G43" s="66">
        <f t="shared" si="4"/>
        <v>1929773</v>
      </c>
      <c r="H43" s="66">
        <f t="shared" si="4"/>
        <v>1806382</v>
      </c>
      <c r="I43" s="66">
        <f t="shared" si="4"/>
        <v>1201818</v>
      </c>
      <c r="J43" s="66">
        <f t="shared" si="4"/>
        <v>4937973</v>
      </c>
      <c r="K43" s="66">
        <f t="shared" si="4"/>
        <v>662187</v>
      </c>
      <c r="L43" s="66">
        <f t="shared" si="4"/>
        <v>1019923</v>
      </c>
      <c r="M43" s="66">
        <f t="shared" si="4"/>
        <v>1671889</v>
      </c>
      <c r="N43" s="66">
        <f t="shared" si="4"/>
        <v>3353999</v>
      </c>
      <c r="O43" s="66">
        <f t="shared" si="4"/>
        <v>1491090</v>
      </c>
      <c r="P43" s="66">
        <f t="shared" si="4"/>
        <v>1157616</v>
      </c>
      <c r="Q43" s="66">
        <f t="shared" si="4"/>
        <v>1700584</v>
      </c>
      <c r="R43" s="66">
        <f t="shared" si="4"/>
        <v>4349290</v>
      </c>
      <c r="S43" s="66">
        <f t="shared" si="4"/>
        <v>1506331</v>
      </c>
      <c r="T43" s="66">
        <f t="shared" si="4"/>
        <v>896552</v>
      </c>
      <c r="U43" s="66">
        <f t="shared" si="4"/>
        <v>-312507</v>
      </c>
      <c r="V43" s="66">
        <f t="shared" si="4"/>
        <v>2090376</v>
      </c>
      <c r="W43" s="66">
        <f t="shared" si="4"/>
        <v>14731638</v>
      </c>
      <c r="X43" s="66">
        <f t="shared" si="4"/>
        <v>17215004</v>
      </c>
      <c r="Y43" s="66">
        <f t="shared" si="4"/>
        <v>-2483366</v>
      </c>
      <c r="Z43" s="67">
        <f>+IF(X43&lt;&gt;0,+(Y43/X43)*100,0)</f>
        <v>-14.425590606891522</v>
      </c>
      <c r="AA43" s="64">
        <f>+AA41-AA42</f>
        <v>17215004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7920288</v>
      </c>
      <c r="D45" s="56">
        <f>SUM(D43:D44)</f>
        <v>0</v>
      </c>
      <c r="E45" s="57">
        <f t="shared" si="5"/>
        <v>18600640</v>
      </c>
      <c r="F45" s="58">
        <f t="shared" si="5"/>
        <v>17215004</v>
      </c>
      <c r="G45" s="58">
        <f t="shared" si="5"/>
        <v>1929773</v>
      </c>
      <c r="H45" s="58">
        <f t="shared" si="5"/>
        <v>1806382</v>
      </c>
      <c r="I45" s="58">
        <f t="shared" si="5"/>
        <v>1201818</v>
      </c>
      <c r="J45" s="58">
        <f t="shared" si="5"/>
        <v>4937973</v>
      </c>
      <c r="K45" s="58">
        <f t="shared" si="5"/>
        <v>662187</v>
      </c>
      <c r="L45" s="58">
        <f t="shared" si="5"/>
        <v>1019923</v>
      </c>
      <c r="M45" s="58">
        <f t="shared" si="5"/>
        <v>1671889</v>
      </c>
      <c r="N45" s="58">
        <f t="shared" si="5"/>
        <v>3353999</v>
      </c>
      <c r="O45" s="58">
        <f t="shared" si="5"/>
        <v>1491090</v>
      </c>
      <c r="P45" s="58">
        <f t="shared" si="5"/>
        <v>1157616</v>
      </c>
      <c r="Q45" s="58">
        <f t="shared" si="5"/>
        <v>1700584</v>
      </c>
      <c r="R45" s="58">
        <f t="shared" si="5"/>
        <v>4349290</v>
      </c>
      <c r="S45" s="58">
        <f t="shared" si="5"/>
        <v>1506331</v>
      </c>
      <c r="T45" s="58">
        <f t="shared" si="5"/>
        <v>896552</v>
      </c>
      <c r="U45" s="58">
        <f t="shared" si="5"/>
        <v>-312507</v>
      </c>
      <c r="V45" s="58">
        <f t="shared" si="5"/>
        <v>2090376</v>
      </c>
      <c r="W45" s="58">
        <f t="shared" si="5"/>
        <v>14731638</v>
      </c>
      <c r="X45" s="58">
        <f t="shared" si="5"/>
        <v>17215004</v>
      </c>
      <c r="Y45" s="58">
        <f t="shared" si="5"/>
        <v>-2483366</v>
      </c>
      <c r="Z45" s="59">
        <f>+IF(X45&lt;&gt;0,+(Y45/X45)*100,0)</f>
        <v>-14.425590606891522</v>
      </c>
      <c r="AA45" s="56">
        <f>SUM(AA43:AA44)</f>
        <v>17215004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7920288</v>
      </c>
      <c r="D47" s="71">
        <f>SUM(D45:D46)</f>
        <v>0</v>
      </c>
      <c r="E47" s="72">
        <f t="shared" si="6"/>
        <v>18600640</v>
      </c>
      <c r="F47" s="73">
        <f t="shared" si="6"/>
        <v>17215004</v>
      </c>
      <c r="G47" s="73">
        <f t="shared" si="6"/>
        <v>1929773</v>
      </c>
      <c r="H47" s="74">
        <f t="shared" si="6"/>
        <v>1806382</v>
      </c>
      <c r="I47" s="74">
        <f t="shared" si="6"/>
        <v>1201818</v>
      </c>
      <c r="J47" s="74">
        <f t="shared" si="6"/>
        <v>4937973</v>
      </c>
      <c r="K47" s="74">
        <f t="shared" si="6"/>
        <v>662187</v>
      </c>
      <c r="L47" s="74">
        <f t="shared" si="6"/>
        <v>1019923</v>
      </c>
      <c r="M47" s="73">
        <f t="shared" si="6"/>
        <v>1671889</v>
      </c>
      <c r="N47" s="73">
        <f t="shared" si="6"/>
        <v>3353999</v>
      </c>
      <c r="O47" s="74">
        <f t="shared" si="6"/>
        <v>1491090</v>
      </c>
      <c r="P47" s="74">
        <f t="shared" si="6"/>
        <v>1157616</v>
      </c>
      <c r="Q47" s="74">
        <f t="shared" si="6"/>
        <v>1700584</v>
      </c>
      <c r="R47" s="74">
        <f t="shared" si="6"/>
        <v>4349290</v>
      </c>
      <c r="S47" s="74">
        <f t="shared" si="6"/>
        <v>1506331</v>
      </c>
      <c r="T47" s="73">
        <f t="shared" si="6"/>
        <v>896552</v>
      </c>
      <c r="U47" s="73">
        <f t="shared" si="6"/>
        <v>-312507</v>
      </c>
      <c r="V47" s="74">
        <f t="shared" si="6"/>
        <v>2090376</v>
      </c>
      <c r="W47" s="74">
        <f t="shared" si="6"/>
        <v>14731638</v>
      </c>
      <c r="X47" s="74">
        <f t="shared" si="6"/>
        <v>17215004</v>
      </c>
      <c r="Y47" s="74">
        <f t="shared" si="6"/>
        <v>-2483366</v>
      </c>
      <c r="Z47" s="75">
        <f>+IF(X47&lt;&gt;0,+(Y47/X47)*100,0)</f>
        <v>-14.425590606891522</v>
      </c>
      <c r="AA47" s="76">
        <f>SUM(AA45:AA46)</f>
        <v>17215004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35604</v>
      </c>
      <c r="D8" s="6"/>
      <c r="E8" s="7">
        <v>30259</v>
      </c>
      <c r="F8" s="8">
        <v>30259</v>
      </c>
      <c r="G8" s="8"/>
      <c r="H8" s="8"/>
      <c r="I8" s="8">
        <v>152</v>
      </c>
      <c r="J8" s="8">
        <v>152</v>
      </c>
      <c r="K8" s="8">
        <v>3779</v>
      </c>
      <c r="L8" s="8">
        <v>2834</v>
      </c>
      <c r="M8" s="8">
        <v>2834</v>
      </c>
      <c r="N8" s="8">
        <v>9447</v>
      </c>
      <c r="O8" s="8">
        <v>2834</v>
      </c>
      <c r="P8" s="8">
        <v>3779</v>
      </c>
      <c r="Q8" s="8">
        <v>1889</v>
      </c>
      <c r="R8" s="8">
        <v>8502</v>
      </c>
      <c r="S8" s="8">
        <v>4723</v>
      </c>
      <c r="T8" s="8">
        <v>945</v>
      </c>
      <c r="U8" s="8">
        <v>3779</v>
      </c>
      <c r="V8" s="8">
        <v>9447</v>
      </c>
      <c r="W8" s="8">
        <v>27548</v>
      </c>
      <c r="X8" s="8">
        <v>30259</v>
      </c>
      <c r="Y8" s="8">
        <v>-2711</v>
      </c>
      <c r="Z8" s="2">
        <v>-8.9593178888925618</v>
      </c>
      <c r="AA8" s="6">
        <v>30259</v>
      </c>
    </row>
    <row r="9" spans="1:27" x14ac:dyDescent="0.25">
      <c r="A9" s="25" t="s">
        <v>37</v>
      </c>
      <c r="B9" s="24" t="s">
        <v>32</v>
      </c>
      <c r="C9" s="6">
        <v>2546671</v>
      </c>
      <c r="D9" s="6"/>
      <c r="E9" s="7">
        <v>3169786</v>
      </c>
      <c r="F9" s="8">
        <v>3169786</v>
      </c>
      <c r="G9" s="8"/>
      <c r="H9" s="8"/>
      <c r="I9" s="8"/>
      <c r="J9" s="8"/>
      <c r="K9" s="8">
        <v>-101636</v>
      </c>
      <c r="L9" s="8">
        <v>312968</v>
      </c>
      <c r="M9" s="8">
        <v>320041</v>
      </c>
      <c r="N9" s="8">
        <v>531373</v>
      </c>
      <c r="O9" s="8">
        <v>2363</v>
      </c>
      <c r="P9" s="8">
        <v>-23003</v>
      </c>
      <c r="Q9" s="8">
        <v>309098</v>
      </c>
      <c r="R9" s="8">
        <v>288458</v>
      </c>
      <c r="S9" s="8">
        <v>327769</v>
      </c>
      <c r="T9" s="8">
        <v>-569</v>
      </c>
      <c r="U9" s="8">
        <v>-21793</v>
      </c>
      <c r="V9" s="8">
        <v>305407</v>
      </c>
      <c r="W9" s="8">
        <v>1125238</v>
      </c>
      <c r="X9" s="8">
        <v>3169786</v>
      </c>
      <c r="Y9" s="8">
        <v>-2044548</v>
      </c>
      <c r="Z9" s="2">
        <v>-64.501136669794107</v>
      </c>
      <c r="AA9" s="6">
        <v>3169786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2582275</v>
      </c>
      <c r="D21" s="33">
        <f t="shared" si="0"/>
        <v>0</v>
      </c>
      <c r="E21" s="34">
        <f t="shared" si="0"/>
        <v>3200045</v>
      </c>
      <c r="F21" s="35">
        <f t="shared" si="0"/>
        <v>3200045</v>
      </c>
      <c r="G21" s="35">
        <f t="shared" si="0"/>
        <v>0</v>
      </c>
      <c r="H21" s="35">
        <f t="shared" si="0"/>
        <v>0</v>
      </c>
      <c r="I21" s="35">
        <f t="shared" si="0"/>
        <v>152</v>
      </c>
      <c r="J21" s="35">
        <f t="shared" si="0"/>
        <v>152</v>
      </c>
      <c r="K21" s="35">
        <f t="shared" si="0"/>
        <v>-97857</v>
      </c>
      <c r="L21" s="35">
        <f t="shared" si="0"/>
        <v>315802</v>
      </c>
      <c r="M21" s="35">
        <f t="shared" si="0"/>
        <v>322875</v>
      </c>
      <c r="N21" s="35">
        <f t="shared" si="0"/>
        <v>540820</v>
      </c>
      <c r="O21" s="35">
        <f t="shared" si="0"/>
        <v>5197</v>
      </c>
      <c r="P21" s="35">
        <f t="shared" si="0"/>
        <v>-19224</v>
      </c>
      <c r="Q21" s="35">
        <f t="shared" si="0"/>
        <v>310987</v>
      </c>
      <c r="R21" s="35">
        <f t="shared" si="0"/>
        <v>296960</v>
      </c>
      <c r="S21" s="35">
        <f t="shared" si="0"/>
        <v>332492</v>
      </c>
      <c r="T21" s="35">
        <f t="shared" si="0"/>
        <v>376</v>
      </c>
      <c r="U21" s="35">
        <f t="shared" si="0"/>
        <v>-18014</v>
      </c>
      <c r="V21" s="35">
        <f t="shared" si="0"/>
        <v>314854</v>
      </c>
      <c r="W21" s="35">
        <f t="shared" si="0"/>
        <v>1152786</v>
      </c>
      <c r="X21" s="35">
        <f t="shared" si="0"/>
        <v>3200045</v>
      </c>
      <c r="Y21" s="35">
        <f t="shared" si="0"/>
        <v>-2047259</v>
      </c>
      <c r="Z21" s="36">
        <f>+IF(X21&lt;&gt;0,+(Y21/X21)*100,0)</f>
        <v>-63.975944088286262</v>
      </c>
      <c r="AA21" s="33">
        <f>SUM(AA5:AA20)</f>
        <v>3200045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1085824</v>
      </c>
      <c r="D24" s="6"/>
      <c r="E24" s="7">
        <v>915638</v>
      </c>
      <c r="F24" s="8">
        <v>915638</v>
      </c>
      <c r="G24" s="8"/>
      <c r="H24" s="8">
        <v>99915</v>
      </c>
      <c r="I24" s="8">
        <v>107707</v>
      </c>
      <c r="J24" s="8">
        <v>207622</v>
      </c>
      <c r="K24" s="8">
        <v>85975</v>
      </c>
      <c r="L24" s="8">
        <v>152027</v>
      </c>
      <c r="M24" s="8">
        <v>136420</v>
      </c>
      <c r="N24" s="8">
        <v>374422</v>
      </c>
      <c r="O24" s="8">
        <v>111255</v>
      </c>
      <c r="P24" s="8">
        <v>214905</v>
      </c>
      <c r="Q24" s="8">
        <v>183054</v>
      </c>
      <c r="R24" s="8">
        <v>509214</v>
      </c>
      <c r="S24" s="8">
        <v>94323</v>
      </c>
      <c r="T24" s="8">
        <v>116337</v>
      </c>
      <c r="U24" s="8">
        <v>102949</v>
      </c>
      <c r="V24" s="8">
        <v>313609</v>
      </c>
      <c r="W24" s="8">
        <v>1404867</v>
      </c>
      <c r="X24" s="8">
        <v>915638</v>
      </c>
      <c r="Y24" s="8">
        <v>489229</v>
      </c>
      <c r="Z24" s="2">
        <v>53.430394981422793</v>
      </c>
      <c r="AA24" s="6">
        <v>915638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768830</v>
      </c>
      <c r="F26" s="8">
        <v>768830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768830</v>
      </c>
      <c r="Y26" s="8">
        <v>-768830</v>
      </c>
      <c r="Z26" s="2">
        <v>-100</v>
      </c>
      <c r="AA26" s="6">
        <v>768830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900000</v>
      </c>
      <c r="F27" s="8">
        <v>900000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900000</v>
      </c>
      <c r="Y27" s="8">
        <v>-900000</v>
      </c>
      <c r="Z27" s="2">
        <v>-100</v>
      </c>
      <c r="AA27" s="6">
        <v>900000</v>
      </c>
    </row>
    <row r="28" spans="1:27" x14ac:dyDescent="0.25">
      <c r="A28" s="25" t="s">
        <v>54</v>
      </c>
      <c r="B28" s="24" t="s">
        <v>32</v>
      </c>
      <c r="C28" s="6">
        <v>2720776</v>
      </c>
      <c r="D28" s="6"/>
      <c r="E28" s="7">
        <v>1300000</v>
      </c>
      <c r="F28" s="8">
        <v>2600000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2600000</v>
      </c>
      <c r="Y28" s="8">
        <v>-2600000</v>
      </c>
      <c r="Z28" s="2">
        <v>-100</v>
      </c>
      <c r="AA28" s="6">
        <v>2600000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42243</v>
      </c>
      <c r="D30" s="6"/>
      <c r="E30" s="7">
        <v>135000</v>
      </c>
      <c r="F30" s="8">
        <v>135000</v>
      </c>
      <c r="G30" s="8"/>
      <c r="H30" s="8"/>
      <c r="I30" s="8"/>
      <c r="J30" s="8"/>
      <c r="K30" s="8"/>
      <c r="L30" s="8"/>
      <c r="M30" s="8"/>
      <c r="N30" s="8"/>
      <c r="O30" s="8">
        <v>1174</v>
      </c>
      <c r="P30" s="8">
        <v>117</v>
      </c>
      <c r="Q30" s="8">
        <v>29052</v>
      </c>
      <c r="R30" s="8">
        <v>30343</v>
      </c>
      <c r="S30" s="8"/>
      <c r="T30" s="8"/>
      <c r="U30" s="8">
        <v>720</v>
      </c>
      <c r="V30" s="8">
        <v>720</v>
      </c>
      <c r="W30" s="8">
        <v>31063</v>
      </c>
      <c r="X30" s="8">
        <v>135000</v>
      </c>
      <c r="Y30" s="8">
        <v>-103937</v>
      </c>
      <c r="Z30" s="2">
        <v>-76.990370370370371</v>
      </c>
      <c r="AA30" s="6">
        <v>135000</v>
      </c>
    </row>
    <row r="31" spans="1:27" x14ac:dyDescent="0.25">
      <c r="A31" s="25" t="s">
        <v>57</v>
      </c>
      <c r="B31" s="24" t="s">
        <v>32</v>
      </c>
      <c r="C31" s="6">
        <v>42398</v>
      </c>
      <c r="D31" s="6"/>
      <c r="E31" s="7">
        <v>18998</v>
      </c>
      <c r="F31" s="8">
        <v>18998</v>
      </c>
      <c r="G31" s="8"/>
      <c r="H31" s="8"/>
      <c r="I31" s="8"/>
      <c r="J31" s="8"/>
      <c r="K31" s="8">
        <v>87</v>
      </c>
      <c r="L31" s="8"/>
      <c r="M31" s="8"/>
      <c r="N31" s="8">
        <v>87</v>
      </c>
      <c r="O31" s="8"/>
      <c r="P31" s="8">
        <v>4618</v>
      </c>
      <c r="Q31" s="8">
        <v>8817</v>
      </c>
      <c r="R31" s="8">
        <v>13435</v>
      </c>
      <c r="S31" s="8"/>
      <c r="T31" s="8"/>
      <c r="U31" s="8">
        <v>40834</v>
      </c>
      <c r="V31" s="8">
        <v>40834</v>
      </c>
      <c r="W31" s="8">
        <v>54356</v>
      </c>
      <c r="X31" s="8">
        <v>18998</v>
      </c>
      <c r="Y31" s="8">
        <v>35358</v>
      </c>
      <c r="Z31" s="2">
        <v>186.11432782398148</v>
      </c>
      <c r="AA31" s="6">
        <v>18998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334167</v>
      </c>
      <c r="D33" s="6"/>
      <c r="E33" s="7">
        <v>398696</v>
      </c>
      <c r="F33" s="8">
        <v>398696</v>
      </c>
      <c r="G33" s="8"/>
      <c r="H33" s="8">
        <v>938</v>
      </c>
      <c r="I33" s="8">
        <v>1020</v>
      </c>
      <c r="J33" s="8">
        <v>1958</v>
      </c>
      <c r="K33" s="8">
        <v>773</v>
      </c>
      <c r="L33" s="8">
        <v>16639</v>
      </c>
      <c r="M33" s="8">
        <v>24755</v>
      </c>
      <c r="N33" s="8">
        <v>42167</v>
      </c>
      <c r="O33" s="8">
        <v>33372</v>
      </c>
      <c r="P33" s="8">
        <v>51782</v>
      </c>
      <c r="Q33" s="8">
        <v>55594</v>
      </c>
      <c r="R33" s="8">
        <v>140748</v>
      </c>
      <c r="S33" s="8">
        <v>40797</v>
      </c>
      <c r="T33" s="8">
        <v>33974</v>
      </c>
      <c r="U33" s="8">
        <v>33978</v>
      </c>
      <c r="V33" s="8">
        <v>108749</v>
      </c>
      <c r="W33" s="8">
        <v>293622</v>
      </c>
      <c r="X33" s="8">
        <v>398696</v>
      </c>
      <c r="Y33" s="8">
        <v>-105074</v>
      </c>
      <c r="Z33" s="2">
        <v>-26.354415394185043</v>
      </c>
      <c r="AA33" s="6">
        <v>398696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4225408</v>
      </c>
      <c r="D35" s="33">
        <f>SUM(D24:D34)</f>
        <v>0</v>
      </c>
      <c r="E35" s="34">
        <f t="shared" si="1"/>
        <v>4437162</v>
      </c>
      <c r="F35" s="35">
        <f t="shared" si="1"/>
        <v>5737162</v>
      </c>
      <c r="G35" s="35">
        <f t="shared" si="1"/>
        <v>0</v>
      </c>
      <c r="H35" s="35">
        <f t="shared" si="1"/>
        <v>100853</v>
      </c>
      <c r="I35" s="35">
        <f t="shared" si="1"/>
        <v>108727</v>
      </c>
      <c r="J35" s="35">
        <f t="shared" si="1"/>
        <v>209580</v>
      </c>
      <c r="K35" s="35">
        <f t="shared" si="1"/>
        <v>86835</v>
      </c>
      <c r="L35" s="35">
        <f t="shared" si="1"/>
        <v>168666</v>
      </c>
      <c r="M35" s="35">
        <f t="shared" si="1"/>
        <v>161175</v>
      </c>
      <c r="N35" s="35">
        <f t="shared" si="1"/>
        <v>416676</v>
      </c>
      <c r="O35" s="35">
        <f t="shared" si="1"/>
        <v>145801</v>
      </c>
      <c r="P35" s="35">
        <f t="shared" si="1"/>
        <v>271422</v>
      </c>
      <c r="Q35" s="35">
        <f t="shared" si="1"/>
        <v>276517</v>
      </c>
      <c r="R35" s="35">
        <f t="shared" si="1"/>
        <v>693740</v>
      </c>
      <c r="S35" s="35">
        <f t="shared" si="1"/>
        <v>135120</v>
      </c>
      <c r="T35" s="35">
        <f t="shared" si="1"/>
        <v>150311</v>
      </c>
      <c r="U35" s="35">
        <f t="shared" si="1"/>
        <v>178481</v>
      </c>
      <c r="V35" s="35">
        <f t="shared" si="1"/>
        <v>463912</v>
      </c>
      <c r="W35" s="35">
        <f t="shared" si="1"/>
        <v>1783908</v>
      </c>
      <c r="X35" s="35">
        <f t="shared" si="1"/>
        <v>5737162</v>
      </c>
      <c r="Y35" s="35">
        <f t="shared" si="1"/>
        <v>-3953254</v>
      </c>
      <c r="Z35" s="36">
        <f>+IF(X35&lt;&gt;0,+(Y35/X35)*100,0)</f>
        <v>-68.906089805377647</v>
      </c>
      <c r="AA35" s="33">
        <f>SUM(AA24:AA34)</f>
        <v>5737162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-1643133</v>
      </c>
      <c r="D37" s="46">
        <f>+D21-D35</f>
        <v>0</v>
      </c>
      <c r="E37" s="47">
        <f t="shared" si="2"/>
        <v>-1237117</v>
      </c>
      <c r="F37" s="48">
        <f t="shared" si="2"/>
        <v>-2537117</v>
      </c>
      <c r="G37" s="48">
        <f t="shared" si="2"/>
        <v>0</v>
      </c>
      <c r="H37" s="48">
        <f t="shared" si="2"/>
        <v>-100853</v>
      </c>
      <c r="I37" s="48">
        <f t="shared" si="2"/>
        <v>-108575</v>
      </c>
      <c r="J37" s="48">
        <f t="shared" si="2"/>
        <v>-209428</v>
      </c>
      <c r="K37" s="48">
        <f t="shared" si="2"/>
        <v>-184692</v>
      </c>
      <c r="L37" s="48">
        <f t="shared" si="2"/>
        <v>147136</v>
      </c>
      <c r="M37" s="48">
        <f t="shared" si="2"/>
        <v>161700</v>
      </c>
      <c r="N37" s="48">
        <f t="shared" si="2"/>
        <v>124144</v>
      </c>
      <c r="O37" s="48">
        <f t="shared" si="2"/>
        <v>-140604</v>
      </c>
      <c r="P37" s="48">
        <f t="shared" si="2"/>
        <v>-290646</v>
      </c>
      <c r="Q37" s="48">
        <f t="shared" si="2"/>
        <v>34470</v>
      </c>
      <c r="R37" s="48">
        <f t="shared" si="2"/>
        <v>-396780</v>
      </c>
      <c r="S37" s="48">
        <f t="shared" si="2"/>
        <v>197372</v>
      </c>
      <c r="T37" s="48">
        <f t="shared" si="2"/>
        <v>-149935</v>
      </c>
      <c r="U37" s="48">
        <f t="shared" si="2"/>
        <v>-196495</v>
      </c>
      <c r="V37" s="48">
        <f t="shared" si="2"/>
        <v>-149058</v>
      </c>
      <c r="W37" s="48">
        <f t="shared" si="2"/>
        <v>-631122</v>
      </c>
      <c r="X37" s="48">
        <f>IF(F21=F35,0,X21-X35)</f>
        <v>-2537117</v>
      </c>
      <c r="Y37" s="48">
        <f t="shared" si="2"/>
        <v>1905995</v>
      </c>
      <c r="Z37" s="49">
        <f>+IF(X37&lt;&gt;0,+(Y37/X37)*100,0)</f>
        <v>-75.124442428157636</v>
      </c>
      <c r="AA37" s="46">
        <f>+AA21-AA35</f>
        <v>-2537117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-1643133</v>
      </c>
      <c r="D41" s="56">
        <f>SUM(D37:D40)</f>
        <v>0</v>
      </c>
      <c r="E41" s="57">
        <f t="shared" si="3"/>
        <v>-1237117</v>
      </c>
      <c r="F41" s="58">
        <f t="shared" si="3"/>
        <v>-2537117</v>
      </c>
      <c r="G41" s="58">
        <f t="shared" si="3"/>
        <v>0</v>
      </c>
      <c r="H41" s="58">
        <f t="shared" si="3"/>
        <v>-100853</v>
      </c>
      <c r="I41" s="58">
        <f t="shared" si="3"/>
        <v>-108575</v>
      </c>
      <c r="J41" s="58">
        <f t="shared" si="3"/>
        <v>-209428</v>
      </c>
      <c r="K41" s="58">
        <f t="shared" si="3"/>
        <v>-184692</v>
      </c>
      <c r="L41" s="58">
        <f t="shared" si="3"/>
        <v>147136</v>
      </c>
      <c r="M41" s="58">
        <f t="shared" si="3"/>
        <v>161700</v>
      </c>
      <c r="N41" s="58">
        <f t="shared" si="3"/>
        <v>124144</v>
      </c>
      <c r="O41" s="58">
        <f t="shared" si="3"/>
        <v>-140604</v>
      </c>
      <c r="P41" s="58">
        <f t="shared" si="3"/>
        <v>-290646</v>
      </c>
      <c r="Q41" s="58">
        <f t="shared" si="3"/>
        <v>34470</v>
      </c>
      <c r="R41" s="58">
        <f t="shared" si="3"/>
        <v>-396780</v>
      </c>
      <c r="S41" s="58">
        <f t="shared" si="3"/>
        <v>197372</v>
      </c>
      <c r="T41" s="58">
        <f t="shared" si="3"/>
        <v>-149935</v>
      </c>
      <c r="U41" s="58">
        <f t="shared" si="3"/>
        <v>-196495</v>
      </c>
      <c r="V41" s="58">
        <f t="shared" si="3"/>
        <v>-149058</v>
      </c>
      <c r="W41" s="58">
        <f t="shared" si="3"/>
        <v>-631122</v>
      </c>
      <c r="X41" s="58">
        <f t="shared" si="3"/>
        <v>-2537117</v>
      </c>
      <c r="Y41" s="58">
        <f t="shared" si="3"/>
        <v>1905995</v>
      </c>
      <c r="Z41" s="59">
        <f>+IF(X41&lt;&gt;0,+(Y41/X41)*100,0)</f>
        <v>-75.124442428157636</v>
      </c>
      <c r="AA41" s="56">
        <f>SUM(AA37:AA40)</f>
        <v>-2537117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-1643133</v>
      </c>
      <c r="D43" s="64">
        <f>+D41-D42</f>
        <v>0</v>
      </c>
      <c r="E43" s="65">
        <f t="shared" si="4"/>
        <v>-1237117</v>
      </c>
      <c r="F43" s="66">
        <f t="shared" si="4"/>
        <v>-2537117</v>
      </c>
      <c r="G43" s="66">
        <f t="shared" si="4"/>
        <v>0</v>
      </c>
      <c r="H43" s="66">
        <f t="shared" si="4"/>
        <v>-100853</v>
      </c>
      <c r="I43" s="66">
        <f t="shared" si="4"/>
        <v>-108575</v>
      </c>
      <c r="J43" s="66">
        <f t="shared" si="4"/>
        <v>-209428</v>
      </c>
      <c r="K43" s="66">
        <f t="shared" si="4"/>
        <v>-184692</v>
      </c>
      <c r="L43" s="66">
        <f t="shared" si="4"/>
        <v>147136</v>
      </c>
      <c r="M43" s="66">
        <f t="shared" si="4"/>
        <v>161700</v>
      </c>
      <c r="N43" s="66">
        <f t="shared" si="4"/>
        <v>124144</v>
      </c>
      <c r="O43" s="66">
        <f t="shared" si="4"/>
        <v>-140604</v>
      </c>
      <c r="P43" s="66">
        <f t="shared" si="4"/>
        <v>-290646</v>
      </c>
      <c r="Q43" s="66">
        <f t="shared" si="4"/>
        <v>34470</v>
      </c>
      <c r="R43" s="66">
        <f t="shared" si="4"/>
        <v>-396780</v>
      </c>
      <c r="S43" s="66">
        <f t="shared" si="4"/>
        <v>197372</v>
      </c>
      <c r="T43" s="66">
        <f t="shared" si="4"/>
        <v>-149935</v>
      </c>
      <c r="U43" s="66">
        <f t="shared" si="4"/>
        <v>-196495</v>
      </c>
      <c r="V43" s="66">
        <f t="shared" si="4"/>
        <v>-149058</v>
      </c>
      <c r="W43" s="66">
        <f t="shared" si="4"/>
        <v>-631122</v>
      </c>
      <c r="X43" s="66">
        <f t="shared" si="4"/>
        <v>-2537117</v>
      </c>
      <c r="Y43" s="66">
        <f t="shared" si="4"/>
        <v>1905995</v>
      </c>
      <c r="Z43" s="67">
        <f>+IF(X43&lt;&gt;0,+(Y43/X43)*100,0)</f>
        <v>-75.124442428157636</v>
      </c>
      <c r="AA43" s="64">
        <f>+AA41-AA42</f>
        <v>-2537117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-1643133</v>
      </c>
      <c r="D45" s="56">
        <f>SUM(D43:D44)</f>
        <v>0</v>
      </c>
      <c r="E45" s="57">
        <f t="shared" si="5"/>
        <v>-1237117</v>
      </c>
      <c r="F45" s="58">
        <f t="shared" si="5"/>
        <v>-2537117</v>
      </c>
      <c r="G45" s="58">
        <f t="shared" si="5"/>
        <v>0</v>
      </c>
      <c r="H45" s="58">
        <f t="shared" si="5"/>
        <v>-100853</v>
      </c>
      <c r="I45" s="58">
        <f t="shared" si="5"/>
        <v>-108575</v>
      </c>
      <c r="J45" s="58">
        <f t="shared" si="5"/>
        <v>-209428</v>
      </c>
      <c r="K45" s="58">
        <f t="shared" si="5"/>
        <v>-184692</v>
      </c>
      <c r="L45" s="58">
        <f t="shared" si="5"/>
        <v>147136</v>
      </c>
      <c r="M45" s="58">
        <f t="shared" si="5"/>
        <v>161700</v>
      </c>
      <c r="N45" s="58">
        <f t="shared" si="5"/>
        <v>124144</v>
      </c>
      <c r="O45" s="58">
        <f t="shared" si="5"/>
        <v>-140604</v>
      </c>
      <c r="P45" s="58">
        <f t="shared" si="5"/>
        <v>-290646</v>
      </c>
      <c r="Q45" s="58">
        <f t="shared" si="5"/>
        <v>34470</v>
      </c>
      <c r="R45" s="58">
        <f t="shared" si="5"/>
        <v>-396780</v>
      </c>
      <c r="S45" s="58">
        <f t="shared" si="5"/>
        <v>197372</v>
      </c>
      <c r="T45" s="58">
        <f t="shared" si="5"/>
        <v>-149935</v>
      </c>
      <c r="U45" s="58">
        <f t="shared" si="5"/>
        <v>-196495</v>
      </c>
      <c r="V45" s="58">
        <f t="shared" si="5"/>
        <v>-149058</v>
      </c>
      <c r="W45" s="58">
        <f t="shared" si="5"/>
        <v>-631122</v>
      </c>
      <c r="X45" s="58">
        <f t="shared" si="5"/>
        <v>-2537117</v>
      </c>
      <c r="Y45" s="58">
        <f t="shared" si="5"/>
        <v>1905995</v>
      </c>
      <c r="Z45" s="59">
        <f>+IF(X45&lt;&gt;0,+(Y45/X45)*100,0)</f>
        <v>-75.124442428157636</v>
      </c>
      <c r="AA45" s="56">
        <f>SUM(AA43:AA44)</f>
        <v>-2537117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-1643133</v>
      </c>
      <c r="D47" s="71">
        <f>SUM(D45:D46)</f>
        <v>0</v>
      </c>
      <c r="E47" s="72">
        <f t="shared" si="6"/>
        <v>-1237117</v>
      </c>
      <c r="F47" s="73">
        <f t="shared" si="6"/>
        <v>-2537117</v>
      </c>
      <c r="G47" s="73">
        <f t="shared" si="6"/>
        <v>0</v>
      </c>
      <c r="H47" s="74">
        <f t="shared" si="6"/>
        <v>-100853</v>
      </c>
      <c r="I47" s="74">
        <f t="shared" si="6"/>
        <v>-108575</v>
      </c>
      <c r="J47" s="74">
        <f t="shared" si="6"/>
        <v>-209428</v>
      </c>
      <c r="K47" s="74">
        <f t="shared" si="6"/>
        <v>-184692</v>
      </c>
      <c r="L47" s="74">
        <f t="shared" si="6"/>
        <v>147136</v>
      </c>
      <c r="M47" s="73">
        <f t="shared" si="6"/>
        <v>161700</v>
      </c>
      <c r="N47" s="73">
        <f t="shared" si="6"/>
        <v>124144</v>
      </c>
      <c r="O47" s="74">
        <f t="shared" si="6"/>
        <v>-140604</v>
      </c>
      <c r="P47" s="74">
        <f t="shared" si="6"/>
        <v>-290646</v>
      </c>
      <c r="Q47" s="74">
        <f t="shared" si="6"/>
        <v>34470</v>
      </c>
      <c r="R47" s="74">
        <f t="shared" si="6"/>
        <v>-396780</v>
      </c>
      <c r="S47" s="74">
        <f t="shared" si="6"/>
        <v>197372</v>
      </c>
      <c r="T47" s="73">
        <f t="shared" si="6"/>
        <v>-149935</v>
      </c>
      <c r="U47" s="73">
        <f t="shared" si="6"/>
        <v>-196495</v>
      </c>
      <c r="V47" s="74">
        <f t="shared" si="6"/>
        <v>-149058</v>
      </c>
      <c r="W47" s="74">
        <f t="shared" si="6"/>
        <v>-631122</v>
      </c>
      <c r="X47" s="74">
        <f t="shared" si="6"/>
        <v>-2537117</v>
      </c>
      <c r="Y47" s="74">
        <f t="shared" si="6"/>
        <v>1905995</v>
      </c>
      <c r="Z47" s="75">
        <f>+IF(X47&lt;&gt;0,+(Y47/X47)*100,0)</f>
        <v>-75.124442428157636</v>
      </c>
      <c r="AA47" s="76">
        <f>SUM(AA45:AA46)</f>
        <v>-2537117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13448041</v>
      </c>
      <c r="D9" s="6"/>
      <c r="E9" s="7">
        <v>15659014</v>
      </c>
      <c r="F9" s="8">
        <v>14659014</v>
      </c>
      <c r="G9" s="8">
        <v>1189784</v>
      </c>
      <c r="H9" s="8">
        <v>1192648</v>
      </c>
      <c r="I9" s="8">
        <v>1169334</v>
      </c>
      <c r="J9" s="8">
        <v>3551766</v>
      </c>
      <c r="K9" s="8">
        <v>1193711</v>
      </c>
      <c r="L9" s="8">
        <v>1192730</v>
      </c>
      <c r="M9" s="8">
        <v>1178375</v>
      </c>
      <c r="N9" s="8">
        <v>3564816</v>
      </c>
      <c r="O9" s="8">
        <v>1188446</v>
      </c>
      <c r="P9" s="8">
        <v>1186717</v>
      </c>
      <c r="Q9" s="8">
        <v>1166912</v>
      </c>
      <c r="R9" s="8">
        <v>3542075</v>
      </c>
      <c r="S9" s="8">
        <v>1177938</v>
      </c>
      <c r="T9" s="8">
        <v>1125312</v>
      </c>
      <c r="U9" s="8">
        <v>1171466</v>
      </c>
      <c r="V9" s="8">
        <v>3474716</v>
      </c>
      <c r="W9" s="8">
        <v>14133373</v>
      </c>
      <c r="X9" s="8">
        <v>14659014</v>
      </c>
      <c r="Y9" s="8">
        <v>-525641</v>
      </c>
      <c r="Z9" s="2">
        <v>-3.5857868748880382</v>
      </c>
      <c r="AA9" s="6">
        <v>14659014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13448041</v>
      </c>
      <c r="D21" s="33">
        <f t="shared" si="0"/>
        <v>0</v>
      </c>
      <c r="E21" s="34">
        <f t="shared" si="0"/>
        <v>15659014</v>
      </c>
      <c r="F21" s="35">
        <f t="shared" si="0"/>
        <v>14659014</v>
      </c>
      <c r="G21" s="35">
        <f t="shared" si="0"/>
        <v>1189784</v>
      </c>
      <c r="H21" s="35">
        <f t="shared" si="0"/>
        <v>1192648</v>
      </c>
      <c r="I21" s="35">
        <f t="shared" si="0"/>
        <v>1169334</v>
      </c>
      <c r="J21" s="35">
        <f t="shared" si="0"/>
        <v>3551766</v>
      </c>
      <c r="K21" s="35">
        <f t="shared" si="0"/>
        <v>1193711</v>
      </c>
      <c r="L21" s="35">
        <f t="shared" si="0"/>
        <v>1192730</v>
      </c>
      <c r="M21" s="35">
        <f t="shared" si="0"/>
        <v>1178375</v>
      </c>
      <c r="N21" s="35">
        <f t="shared" si="0"/>
        <v>3564816</v>
      </c>
      <c r="O21" s="35">
        <f t="shared" si="0"/>
        <v>1188446</v>
      </c>
      <c r="P21" s="35">
        <f t="shared" si="0"/>
        <v>1186717</v>
      </c>
      <c r="Q21" s="35">
        <f t="shared" si="0"/>
        <v>1166912</v>
      </c>
      <c r="R21" s="35">
        <f t="shared" si="0"/>
        <v>3542075</v>
      </c>
      <c r="S21" s="35">
        <f t="shared" si="0"/>
        <v>1177938</v>
      </c>
      <c r="T21" s="35">
        <f t="shared" si="0"/>
        <v>1125312</v>
      </c>
      <c r="U21" s="35">
        <f t="shared" si="0"/>
        <v>1171466</v>
      </c>
      <c r="V21" s="35">
        <f t="shared" si="0"/>
        <v>3474716</v>
      </c>
      <c r="W21" s="35">
        <f t="shared" si="0"/>
        <v>14133373</v>
      </c>
      <c r="X21" s="35">
        <f t="shared" si="0"/>
        <v>14659014</v>
      </c>
      <c r="Y21" s="35">
        <f t="shared" si="0"/>
        <v>-525641</v>
      </c>
      <c r="Z21" s="36">
        <f>+IF(X21&lt;&gt;0,+(Y21/X21)*100,0)</f>
        <v>-3.5857868748880382</v>
      </c>
      <c r="AA21" s="33">
        <f>SUM(AA5:AA20)</f>
        <v>14659014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7657980</v>
      </c>
      <c r="D24" s="6"/>
      <c r="E24" s="7">
        <v>8429139</v>
      </c>
      <c r="F24" s="8">
        <v>8429139</v>
      </c>
      <c r="G24" s="8">
        <v>769565</v>
      </c>
      <c r="H24" s="8">
        <v>834433</v>
      </c>
      <c r="I24" s="8">
        <v>666620</v>
      </c>
      <c r="J24" s="8">
        <v>2270618</v>
      </c>
      <c r="K24" s="8">
        <v>715715</v>
      </c>
      <c r="L24" s="8">
        <v>743380</v>
      </c>
      <c r="M24" s="8">
        <v>793722</v>
      </c>
      <c r="N24" s="8">
        <v>2252817</v>
      </c>
      <c r="O24" s="8">
        <v>749752</v>
      </c>
      <c r="P24" s="8">
        <v>577161</v>
      </c>
      <c r="Q24" s="8">
        <v>699411</v>
      </c>
      <c r="R24" s="8">
        <v>2026324</v>
      </c>
      <c r="S24" s="8">
        <v>605862</v>
      </c>
      <c r="T24" s="8">
        <v>725165</v>
      </c>
      <c r="U24" s="8">
        <v>578305</v>
      </c>
      <c r="V24" s="8">
        <v>1909332</v>
      </c>
      <c r="W24" s="8">
        <v>8459091</v>
      </c>
      <c r="X24" s="8">
        <v>8429139</v>
      </c>
      <c r="Y24" s="8">
        <v>29952</v>
      </c>
      <c r="Z24" s="2">
        <v>0.35533878371207306</v>
      </c>
      <c r="AA24" s="6">
        <v>8429139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x14ac:dyDescent="0.25">
      <c r="A27" s="25" t="s">
        <v>53</v>
      </c>
      <c r="B27" s="24" t="s">
        <v>32</v>
      </c>
      <c r="C27" s="6">
        <v>20178019</v>
      </c>
      <c r="D27" s="6"/>
      <c r="E27" s="7">
        <v>953726</v>
      </c>
      <c r="F27" s="8">
        <v>953726</v>
      </c>
      <c r="G27" s="8">
        <v>58000</v>
      </c>
      <c r="H27" s="8"/>
      <c r="I27" s="8"/>
      <c r="J27" s="8">
        <v>58000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58000</v>
      </c>
      <c r="X27" s="8">
        <v>953726</v>
      </c>
      <c r="Y27" s="8">
        <v>-895726</v>
      </c>
      <c r="Z27" s="2">
        <v>-93.918588777070141</v>
      </c>
      <c r="AA27" s="6">
        <v>953726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17076</v>
      </c>
      <c r="D30" s="6"/>
      <c r="E30" s="7">
        <v>53917</v>
      </c>
      <c r="F30" s="8">
        <v>53917</v>
      </c>
      <c r="G30" s="8"/>
      <c r="H30" s="8"/>
      <c r="I30" s="8"/>
      <c r="J30" s="8"/>
      <c r="K30" s="8">
        <v>1295</v>
      </c>
      <c r="L30" s="8">
        <v>2940</v>
      </c>
      <c r="M30" s="8">
        <v>1673</v>
      </c>
      <c r="N30" s="8">
        <v>5908</v>
      </c>
      <c r="O30" s="8">
        <v>1512</v>
      </c>
      <c r="P30" s="8">
        <v>3720</v>
      </c>
      <c r="Q30" s="8">
        <v>1053</v>
      </c>
      <c r="R30" s="8">
        <v>6285</v>
      </c>
      <c r="S30" s="8">
        <v>3036</v>
      </c>
      <c r="T30" s="8">
        <v>128</v>
      </c>
      <c r="U30" s="8">
        <v>1664</v>
      </c>
      <c r="V30" s="8">
        <v>4828</v>
      </c>
      <c r="W30" s="8">
        <v>17021</v>
      </c>
      <c r="X30" s="8">
        <v>53917</v>
      </c>
      <c r="Y30" s="8">
        <v>-36896</v>
      </c>
      <c r="Z30" s="2">
        <v>-68.431107071981017</v>
      </c>
      <c r="AA30" s="6">
        <v>53917</v>
      </c>
    </row>
    <row r="31" spans="1:27" x14ac:dyDescent="0.25">
      <c r="A31" s="25" t="s">
        <v>57</v>
      </c>
      <c r="B31" s="24" t="s">
        <v>32</v>
      </c>
      <c r="C31" s="6">
        <v>87371</v>
      </c>
      <c r="D31" s="6"/>
      <c r="E31" s="7">
        <v>365853</v>
      </c>
      <c r="F31" s="8">
        <v>665853</v>
      </c>
      <c r="G31" s="8">
        <v>59500</v>
      </c>
      <c r="H31" s="8">
        <v>144645</v>
      </c>
      <c r="I31" s="8"/>
      <c r="J31" s="8">
        <v>204145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204145</v>
      </c>
      <c r="X31" s="8">
        <v>665853</v>
      </c>
      <c r="Y31" s="8">
        <v>-461708</v>
      </c>
      <c r="Z31" s="2">
        <v>-69.340830483605245</v>
      </c>
      <c r="AA31" s="6">
        <v>665853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1599267</v>
      </c>
      <c r="F33" s="8">
        <v>1599267</v>
      </c>
      <c r="G33" s="8"/>
      <c r="H33" s="8">
        <v>25850</v>
      </c>
      <c r="I33" s="8">
        <v>120000</v>
      </c>
      <c r="J33" s="8">
        <v>145850</v>
      </c>
      <c r="K33" s="8">
        <v>31038</v>
      </c>
      <c r="L33" s="8">
        <v>2325</v>
      </c>
      <c r="M33" s="8"/>
      <c r="N33" s="8">
        <v>33363</v>
      </c>
      <c r="O33" s="8">
        <v>22364</v>
      </c>
      <c r="P33" s="8"/>
      <c r="Q33" s="8">
        <v>6000</v>
      </c>
      <c r="R33" s="8">
        <v>28364</v>
      </c>
      <c r="S33" s="8"/>
      <c r="T33" s="8"/>
      <c r="U33" s="8"/>
      <c r="V33" s="8"/>
      <c r="W33" s="8">
        <v>207577</v>
      </c>
      <c r="X33" s="8">
        <v>1599267</v>
      </c>
      <c r="Y33" s="8">
        <v>-1391690</v>
      </c>
      <c r="Z33" s="2">
        <v>-87.020491262559659</v>
      </c>
      <c r="AA33" s="6">
        <v>1599267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27940446</v>
      </c>
      <c r="D35" s="33">
        <f>SUM(D24:D34)</f>
        <v>0</v>
      </c>
      <c r="E35" s="34">
        <f t="shared" si="1"/>
        <v>11401902</v>
      </c>
      <c r="F35" s="35">
        <f t="shared" si="1"/>
        <v>17022423</v>
      </c>
      <c r="G35" s="35">
        <f t="shared" si="1"/>
        <v>887065</v>
      </c>
      <c r="H35" s="35">
        <f t="shared" si="1"/>
        <v>1004928</v>
      </c>
      <c r="I35" s="35">
        <f t="shared" si="1"/>
        <v>786620</v>
      </c>
      <c r="J35" s="35">
        <f t="shared" si="1"/>
        <v>2678613</v>
      </c>
      <c r="K35" s="35">
        <f t="shared" si="1"/>
        <v>748048</v>
      </c>
      <c r="L35" s="35">
        <f t="shared" si="1"/>
        <v>748645</v>
      </c>
      <c r="M35" s="35">
        <f t="shared" si="1"/>
        <v>795395</v>
      </c>
      <c r="N35" s="35">
        <f t="shared" si="1"/>
        <v>2292088</v>
      </c>
      <c r="O35" s="35">
        <f t="shared" si="1"/>
        <v>773628</v>
      </c>
      <c r="P35" s="35">
        <f t="shared" si="1"/>
        <v>580881</v>
      </c>
      <c r="Q35" s="35">
        <f t="shared" si="1"/>
        <v>706464</v>
      </c>
      <c r="R35" s="35">
        <f t="shared" si="1"/>
        <v>2060973</v>
      </c>
      <c r="S35" s="35">
        <f t="shared" si="1"/>
        <v>608898</v>
      </c>
      <c r="T35" s="35">
        <f t="shared" si="1"/>
        <v>725293</v>
      </c>
      <c r="U35" s="35">
        <f t="shared" si="1"/>
        <v>579969</v>
      </c>
      <c r="V35" s="35">
        <f t="shared" si="1"/>
        <v>1914160</v>
      </c>
      <c r="W35" s="35">
        <f t="shared" si="1"/>
        <v>8945834</v>
      </c>
      <c r="X35" s="35">
        <f t="shared" si="1"/>
        <v>17022423</v>
      </c>
      <c r="Y35" s="35">
        <f t="shared" si="1"/>
        <v>-8076589</v>
      </c>
      <c r="Z35" s="36">
        <f>+IF(X35&lt;&gt;0,+(Y35/X35)*100,0)</f>
        <v>-47.446764776083874</v>
      </c>
      <c r="AA35" s="33">
        <f>SUM(AA24:AA34)</f>
        <v>17022423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-14492405</v>
      </c>
      <c r="D37" s="46">
        <f>+D21-D35</f>
        <v>0</v>
      </c>
      <c r="E37" s="47">
        <f t="shared" si="2"/>
        <v>4257112</v>
      </c>
      <c r="F37" s="48">
        <f t="shared" si="2"/>
        <v>-2363409</v>
      </c>
      <c r="G37" s="48">
        <f t="shared" si="2"/>
        <v>302719</v>
      </c>
      <c r="H37" s="48">
        <f t="shared" si="2"/>
        <v>187720</v>
      </c>
      <c r="I37" s="48">
        <f t="shared" si="2"/>
        <v>382714</v>
      </c>
      <c r="J37" s="48">
        <f t="shared" si="2"/>
        <v>873153</v>
      </c>
      <c r="K37" s="48">
        <f t="shared" si="2"/>
        <v>445663</v>
      </c>
      <c r="L37" s="48">
        <f t="shared" si="2"/>
        <v>444085</v>
      </c>
      <c r="M37" s="48">
        <f t="shared" si="2"/>
        <v>382980</v>
      </c>
      <c r="N37" s="48">
        <f t="shared" si="2"/>
        <v>1272728</v>
      </c>
      <c r="O37" s="48">
        <f t="shared" si="2"/>
        <v>414818</v>
      </c>
      <c r="P37" s="48">
        <f t="shared" si="2"/>
        <v>605836</v>
      </c>
      <c r="Q37" s="48">
        <f t="shared" si="2"/>
        <v>460448</v>
      </c>
      <c r="R37" s="48">
        <f t="shared" si="2"/>
        <v>1481102</v>
      </c>
      <c r="S37" s="48">
        <f t="shared" si="2"/>
        <v>569040</v>
      </c>
      <c r="T37" s="48">
        <f t="shared" si="2"/>
        <v>400019</v>
      </c>
      <c r="U37" s="48">
        <f t="shared" si="2"/>
        <v>591497</v>
      </c>
      <c r="V37" s="48">
        <f t="shared" si="2"/>
        <v>1560556</v>
      </c>
      <c r="W37" s="48">
        <f t="shared" si="2"/>
        <v>5187539</v>
      </c>
      <c r="X37" s="48">
        <f>IF(F21=F35,0,X21-X35)</f>
        <v>-2363409</v>
      </c>
      <c r="Y37" s="48">
        <f t="shared" si="2"/>
        <v>7550948</v>
      </c>
      <c r="Z37" s="49">
        <f>+IF(X37&lt;&gt;0,+(Y37/X37)*100,0)</f>
        <v>-319.49391747259995</v>
      </c>
      <c r="AA37" s="46">
        <f>+AA21-AA35</f>
        <v>-2363409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-14492405</v>
      </c>
      <c r="D41" s="56">
        <f>SUM(D37:D40)</f>
        <v>0</v>
      </c>
      <c r="E41" s="57">
        <f t="shared" si="3"/>
        <v>4257112</v>
      </c>
      <c r="F41" s="58">
        <f t="shared" si="3"/>
        <v>-2363409</v>
      </c>
      <c r="G41" s="58">
        <f t="shared" si="3"/>
        <v>302719</v>
      </c>
      <c r="H41" s="58">
        <f t="shared" si="3"/>
        <v>187720</v>
      </c>
      <c r="I41" s="58">
        <f t="shared" si="3"/>
        <v>382714</v>
      </c>
      <c r="J41" s="58">
        <f t="shared" si="3"/>
        <v>873153</v>
      </c>
      <c r="K41" s="58">
        <f t="shared" si="3"/>
        <v>445663</v>
      </c>
      <c r="L41" s="58">
        <f t="shared" si="3"/>
        <v>444085</v>
      </c>
      <c r="M41" s="58">
        <f t="shared" si="3"/>
        <v>382980</v>
      </c>
      <c r="N41" s="58">
        <f t="shared" si="3"/>
        <v>1272728</v>
      </c>
      <c r="O41" s="58">
        <f t="shared" si="3"/>
        <v>414818</v>
      </c>
      <c r="P41" s="58">
        <f t="shared" si="3"/>
        <v>605836</v>
      </c>
      <c r="Q41" s="58">
        <f t="shared" si="3"/>
        <v>460448</v>
      </c>
      <c r="R41" s="58">
        <f t="shared" si="3"/>
        <v>1481102</v>
      </c>
      <c r="S41" s="58">
        <f t="shared" si="3"/>
        <v>569040</v>
      </c>
      <c r="T41" s="58">
        <f t="shared" si="3"/>
        <v>400019</v>
      </c>
      <c r="U41" s="58">
        <f t="shared" si="3"/>
        <v>591497</v>
      </c>
      <c r="V41" s="58">
        <f t="shared" si="3"/>
        <v>1560556</v>
      </c>
      <c r="W41" s="58">
        <f t="shared" si="3"/>
        <v>5187539</v>
      </c>
      <c r="X41" s="58">
        <f t="shared" si="3"/>
        <v>-2363409</v>
      </c>
      <c r="Y41" s="58">
        <f t="shared" si="3"/>
        <v>7550948</v>
      </c>
      <c r="Z41" s="59">
        <f>+IF(X41&lt;&gt;0,+(Y41/X41)*100,0)</f>
        <v>-319.49391747259995</v>
      </c>
      <c r="AA41" s="56">
        <f>SUM(AA37:AA40)</f>
        <v>-2363409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-14492405</v>
      </c>
      <c r="D43" s="64">
        <f>+D41-D42</f>
        <v>0</v>
      </c>
      <c r="E43" s="65">
        <f t="shared" si="4"/>
        <v>4257112</v>
      </c>
      <c r="F43" s="66">
        <f t="shared" si="4"/>
        <v>-2363409</v>
      </c>
      <c r="G43" s="66">
        <f t="shared" si="4"/>
        <v>302719</v>
      </c>
      <c r="H43" s="66">
        <f t="shared" si="4"/>
        <v>187720</v>
      </c>
      <c r="I43" s="66">
        <f t="shared" si="4"/>
        <v>382714</v>
      </c>
      <c r="J43" s="66">
        <f t="shared" si="4"/>
        <v>873153</v>
      </c>
      <c r="K43" s="66">
        <f t="shared" si="4"/>
        <v>445663</v>
      </c>
      <c r="L43" s="66">
        <f t="shared" si="4"/>
        <v>444085</v>
      </c>
      <c r="M43" s="66">
        <f t="shared" si="4"/>
        <v>382980</v>
      </c>
      <c r="N43" s="66">
        <f t="shared" si="4"/>
        <v>1272728</v>
      </c>
      <c r="O43" s="66">
        <f t="shared" si="4"/>
        <v>414818</v>
      </c>
      <c r="P43" s="66">
        <f t="shared" si="4"/>
        <v>605836</v>
      </c>
      <c r="Q43" s="66">
        <f t="shared" si="4"/>
        <v>460448</v>
      </c>
      <c r="R43" s="66">
        <f t="shared" si="4"/>
        <v>1481102</v>
      </c>
      <c r="S43" s="66">
        <f t="shared" si="4"/>
        <v>569040</v>
      </c>
      <c r="T43" s="66">
        <f t="shared" si="4"/>
        <v>400019</v>
      </c>
      <c r="U43" s="66">
        <f t="shared" si="4"/>
        <v>591497</v>
      </c>
      <c r="V43" s="66">
        <f t="shared" si="4"/>
        <v>1560556</v>
      </c>
      <c r="W43" s="66">
        <f t="shared" si="4"/>
        <v>5187539</v>
      </c>
      <c r="X43" s="66">
        <f t="shared" si="4"/>
        <v>-2363409</v>
      </c>
      <c r="Y43" s="66">
        <f t="shared" si="4"/>
        <v>7550948</v>
      </c>
      <c r="Z43" s="67">
        <f>+IF(X43&lt;&gt;0,+(Y43/X43)*100,0)</f>
        <v>-319.49391747259995</v>
      </c>
      <c r="AA43" s="64">
        <f>+AA41-AA42</f>
        <v>-2363409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-14492405</v>
      </c>
      <c r="D45" s="56">
        <f>SUM(D43:D44)</f>
        <v>0</v>
      </c>
      <c r="E45" s="57">
        <f t="shared" si="5"/>
        <v>4257112</v>
      </c>
      <c r="F45" s="58">
        <f t="shared" si="5"/>
        <v>-2363409</v>
      </c>
      <c r="G45" s="58">
        <f t="shared" si="5"/>
        <v>302719</v>
      </c>
      <c r="H45" s="58">
        <f t="shared" si="5"/>
        <v>187720</v>
      </c>
      <c r="I45" s="58">
        <f t="shared" si="5"/>
        <v>382714</v>
      </c>
      <c r="J45" s="58">
        <f t="shared" si="5"/>
        <v>873153</v>
      </c>
      <c r="K45" s="58">
        <f t="shared" si="5"/>
        <v>445663</v>
      </c>
      <c r="L45" s="58">
        <f t="shared" si="5"/>
        <v>444085</v>
      </c>
      <c r="M45" s="58">
        <f t="shared" si="5"/>
        <v>382980</v>
      </c>
      <c r="N45" s="58">
        <f t="shared" si="5"/>
        <v>1272728</v>
      </c>
      <c r="O45" s="58">
        <f t="shared" si="5"/>
        <v>414818</v>
      </c>
      <c r="P45" s="58">
        <f t="shared" si="5"/>
        <v>605836</v>
      </c>
      <c r="Q45" s="58">
        <f t="shared" si="5"/>
        <v>460448</v>
      </c>
      <c r="R45" s="58">
        <f t="shared" si="5"/>
        <v>1481102</v>
      </c>
      <c r="S45" s="58">
        <f t="shared" si="5"/>
        <v>569040</v>
      </c>
      <c r="T45" s="58">
        <f t="shared" si="5"/>
        <v>400019</v>
      </c>
      <c r="U45" s="58">
        <f t="shared" si="5"/>
        <v>591497</v>
      </c>
      <c r="V45" s="58">
        <f t="shared" si="5"/>
        <v>1560556</v>
      </c>
      <c r="W45" s="58">
        <f t="shared" si="5"/>
        <v>5187539</v>
      </c>
      <c r="X45" s="58">
        <f t="shared" si="5"/>
        <v>-2363409</v>
      </c>
      <c r="Y45" s="58">
        <f t="shared" si="5"/>
        <v>7550948</v>
      </c>
      <c r="Z45" s="59">
        <f>+IF(X45&lt;&gt;0,+(Y45/X45)*100,0)</f>
        <v>-319.49391747259995</v>
      </c>
      <c r="AA45" s="56">
        <f>SUM(AA43:AA44)</f>
        <v>-2363409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-14492405</v>
      </c>
      <c r="D47" s="71">
        <f>SUM(D45:D46)</f>
        <v>0</v>
      </c>
      <c r="E47" s="72">
        <f t="shared" si="6"/>
        <v>4257112</v>
      </c>
      <c r="F47" s="73">
        <f t="shared" si="6"/>
        <v>-2363409</v>
      </c>
      <c r="G47" s="73">
        <f t="shared" si="6"/>
        <v>302719</v>
      </c>
      <c r="H47" s="74">
        <f t="shared" si="6"/>
        <v>187720</v>
      </c>
      <c r="I47" s="74">
        <f t="shared" si="6"/>
        <v>382714</v>
      </c>
      <c r="J47" s="74">
        <f t="shared" si="6"/>
        <v>873153</v>
      </c>
      <c r="K47" s="74">
        <f t="shared" si="6"/>
        <v>445663</v>
      </c>
      <c r="L47" s="74">
        <f t="shared" si="6"/>
        <v>444085</v>
      </c>
      <c r="M47" s="73">
        <f t="shared" si="6"/>
        <v>382980</v>
      </c>
      <c r="N47" s="73">
        <f t="shared" si="6"/>
        <v>1272728</v>
      </c>
      <c r="O47" s="74">
        <f t="shared" si="6"/>
        <v>414818</v>
      </c>
      <c r="P47" s="74">
        <f t="shared" si="6"/>
        <v>605836</v>
      </c>
      <c r="Q47" s="74">
        <f t="shared" si="6"/>
        <v>460448</v>
      </c>
      <c r="R47" s="74">
        <f t="shared" si="6"/>
        <v>1481102</v>
      </c>
      <c r="S47" s="74">
        <f t="shared" si="6"/>
        <v>569040</v>
      </c>
      <c r="T47" s="73">
        <f t="shared" si="6"/>
        <v>400019</v>
      </c>
      <c r="U47" s="73">
        <f t="shared" si="6"/>
        <v>591497</v>
      </c>
      <c r="V47" s="74">
        <f t="shared" si="6"/>
        <v>1560556</v>
      </c>
      <c r="W47" s="74">
        <f t="shared" si="6"/>
        <v>5187539</v>
      </c>
      <c r="X47" s="74">
        <f t="shared" si="6"/>
        <v>-2363409</v>
      </c>
      <c r="Y47" s="74">
        <f t="shared" si="6"/>
        <v>7550948</v>
      </c>
      <c r="Z47" s="75">
        <f>+IF(X47&lt;&gt;0,+(Y47/X47)*100,0)</f>
        <v>-319.49391747259995</v>
      </c>
      <c r="AA47" s="76">
        <f>SUM(AA45:AA46)</f>
        <v>-2363409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1248962</v>
      </c>
      <c r="D9" s="6"/>
      <c r="E9" s="7">
        <v>1907952</v>
      </c>
      <c r="F9" s="8">
        <v>1714151</v>
      </c>
      <c r="G9" s="8">
        <v>270179</v>
      </c>
      <c r="H9" s="8">
        <v>92</v>
      </c>
      <c r="I9" s="8">
        <v>297648</v>
      </c>
      <c r="J9" s="8">
        <v>567919</v>
      </c>
      <c r="K9" s="8">
        <v>144994</v>
      </c>
      <c r="L9" s="8">
        <v>144161</v>
      </c>
      <c r="M9" s="8"/>
      <c r="N9" s="8">
        <v>289155</v>
      </c>
      <c r="O9" s="8">
        <v>147681</v>
      </c>
      <c r="P9" s="8">
        <v>139691</v>
      </c>
      <c r="Q9" s="8">
        <v>143316</v>
      </c>
      <c r="R9" s="8">
        <v>430688</v>
      </c>
      <c r="S9" s="8">
        <v>144505</v>
      </c>
      <c r="T9" s="8">
        <v>139928</v>
      </c>
      <c r="U9" s="8">
        <v>145632</v>
      </c>
      <c r="V9" s="8">
        <v>430065</v>
      </c>
      <c r="W9" s="8">
        <v>1717827</v>
      </c>
      <c r="X9" s="8">
        <v>1714151</v>
      </c>
      <c r="Y9" s="8">
        <v>3676</v>
      </c>
      <c r="Z9" s="2">
        <v>0.21445018554374731</v>
      </c>
      <c r="AA9" s="6">
        <v>1714151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579398</v>
      </c>
      <c r="D13" s="6"/>
      <c r="E13" s="7">
        <v>478353</v>
      </c>
      <c r="F13" s="8">
        <v>731001</v>
      </c>
      <c r="G13" s="8">
        <v>119777</v>
      </c>
      <c r="H13" s="8"/>
      <c r="I13" s="8">
        <v>123250</v>
      </c>
      <c r="J13" s="8">
        <v>243027</v>
      </c>
      <c r="K13" s="8">
        <v>62751</v>
      </c>
      <c r="L13" s="8">
        <v>59721</v>
      </c>
      <c r="M13" s="8"/>
      <c r="N13" s="8">
        <v>122472</v>
      </c>
      <c r="O13" s="8">
        <v>64211</v>
      </c>
      <c r="P13" s="8">
        <v>59624</v>
      </c>
      <c r="Q13" s="8">
        <v>63502</v>
      </c>
      <c r="R13" s="8">
        <v>187337</v>
      </c>
      <c r="S13" s="8">
        <v>65081</v>
      </c>
      <c r="T13" s="8">
        <v>56461</v>
      </c>
      <c r="U13" s="8">
        <v>66703</v>
      </c>
      <c r="V13" s="8">
        <v>188245</v>
      </c>
      <c r="W13" s="8">
        <v>741081</v>
      </c>
      <c r="X13" s="8">
        <v>731001</v>
      </c>
      <c r="Y13" s="8">
        <v>10080</v>
      </c>
      <c r="Z13" s="2">
        <v>1.3789310821736223</v>
      </c>
      <c r="AA13" s="6">
        <v>731001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1828360</v>
      </c>
      <c r="D21" s="33">
        <f t="shared" si="0"/>
        <v>0</v>
      </c>
      <c r="E21" s="34">
        <f t="shared" si="0"/>
        <v>2386305</v>
      </c>
      <c r="F21" s="35">
        <f t="shared" si="0"/>
        <v>2445152</v>
      </c>
      <c r="G21" s="35">
        <f t="shared" si="0"/>
        <v>389956</v>
      </c>
      <c r="H21" s="35">
        <f t="shared" si="0"/>
        <v>92</v>
      </c>
      <c r="I21" s="35">
        <f t="shared" si="0"/>
        <v>420898</v>
      </c>
      <c r="J21" s="35">
        <f t="shared" si="0"/>
        <v>810946</v>
      </c>
      <c r="K21" s="35">
        <f t="shared" si="0"/>
        <v>207745</v>
      </c>
      <c r="L21" s="35">
        <f t="shared" si="0"/>
        <v>203882</v>
      </c>
      <c r="M21" s="35">
        <f t="shared" si="0"/>
        <v>0</v>
      </c>
      <c r="N21" s="35">
        <f t="shared" si="0"/>
        <v>411627</v>
      </c>
      <c r="O21" s="35">
        <f t="shared" si="0"/>
        <v>211892</v>
      </c>
      <c r="P21" s="35">
        <f t="shared" si="0"/>
        <v>199315</v>
      </c>
      <c r="Q21" s="35">
        <f t="shared" si="0"/>
        <v>206818</v>
      </c>
      <c r="R21" s="35">
        <f t="shared" si="0"/>
        <v>618025</v>
      </c>
      <c r="S21" s="35">
        <f t="shared" si="0"/>
        <v>209586</v>
      </c>
      <c r="T21" s="35">
        <f t="shared" si="0"/>
        <v>196389</v>
      </c>
      <c r="U21" s="35">
        <f t="shared" si="0"/>
        <v>212335</v>
      </c>
      <c r="V21" s="35">
        <f t="shared" si="0"/>
        <v>618310</v>
      </c>
      <c r="W21" s="35">
        <f t="shared" si="0"/>
        <v>2458908</v>
      </c>
      <c r="X21" s="35">
        <f t="shared" si="0"/>
        <v>2445152</v>
      </c>
      <c r="Y21" s="35">
        <f t="shared" si="0"/>
        <v>13756</v>
      </c>
      <c r="Z21" s="36">
        <f>+IF(X21&lt;&gt;0,+(Y21/X21)*100,0)</f>
        <v>0.56258261245108687</v>
      </c>
      <c r="AA21" s="33">
        <f>SUM(AA5:AA20)</f>
        <v>2445152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4201552</v>
      </c>
      <c r="D24" s="6"/>
      <c r="E24" s="7">
        <v>3983329</v>
      </c>
      <c r="F24" s="8">
        <v>4242510</v>
      </c>
      <c r="G24" s="8">
        <v>356009</v>
      </c>
      <c r="H24" s="8">
        <v>339482</v>
      </c>
      <c r="I24" s="8">
        <v>393795</v>
      </c>
      <c r="J24" s="8">
        <v>1089286</v>
      </c>
      <c r="K24" s="8">
        <v>377098</v>
      </c>
      <c r="L24" s="8">
        <v>328935</v>
      </c>
      <c r="M24" s="8">
        <v>353738</v>
      </c>
      <c r="N24" s="8">
        <v>1059771</v>
      </c>
      <c r="O24" s="8">
        <v>346765</v>
      </c>
      <c r="P24" s="8">
        <v>340682</v>
      </c>
      <c r="Q24" s="8">
        <v>444027</v>
      </c>
      <c r="R24" s="8">
        <v>1131474</v>
      </c>
      <c r="S24" s="8">
        <v>298266</v>
      </c>
      <c r="T24" s="8">
        <v>365481</v>
      </c>
      <c r="U24" s="8">
        <v>307241</v>
      </c>
      <c r="V24" s="8">
        <v>970988</v>
      </c>
      <c r="W24" s="8">
        <v>4251519</v>
      </c>
      <c r="X24" s="8">
        <v>4242510</v>
      </c>
      <c r="Y24" s="8">
        <v>9009</v>
      </c>
      <c r="Z24" s="2">
        <v>0.21235070748212731</v>
      </c>
      <c r="AA24" s="6">
        <v>4242510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2247898</v>
      </c>
      <c r="D28" s="6"/>
      <c r="E28" s="7">
        <v>1285282</v>
      </c>
      <c r="F28" s="8">
        <v>1285282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1285282</v>
      </c>
      <c r="Y28" s="8">
        <v>-1285282</v>
      </c>
      <c r="Z28" s="2">
        <v>-100</v>
      </c>
      <c r="AA28" s="6">
        <v>1285282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641224</v>
      </c>
      <c r="D30" s="6"/>
      <c r="E30" s="7">
        <v>558686</v>
      </c>
      <c r="F30" s="8">
        <v>780322</v>
      </c>
      <c r="G30" s="8">
        <v>40000</v>
      </c>
      <c r="H30" s="8">
        <v>20000</v>
      </c>
      <c r="I30" s="8">
        <v>107391</v>
      </c>
      <c r="J30" s="8">
        <v>167391</v>
      </c>
      <c r="K30" s="8">
        <v>68000</v>
      </c>
      <c r="L30" s="8">
        <v>44783</v>
      </c>
      <c r="M30" s="8">
        <v>109987</v>
      </c>
      <c r="N30" s="8">
        <v>222770</v>
      </c>
      <c r="O30" s="8">
        <v>31100</v>
      </c>
      <c r="P30" s="8">
        <v>93043</v>
      </c>
      <c r="Q30" s="8">
        <v>110000</v>
      </c>
      <c r="R30" s="8">
        <v>234143</v>
      </c>
      <c r="S30" s="8">
        <v>60000</v>
      </c>
      <c r="T30" s="8">
        <v>42284</v>
      </c>
      <c r="U30" s="8">
        <v>50000</v>
      </c>
      <c r="V30" s="8">
        <v>152284</v>
      </c>
      <c r="W30" s="8">
        <v>776588</v>
      </c>
      <c r="X30" s="8">
        <v>780322</v>
      </c>
      <c r="Y30" s="8">
        <v>-3734</v>
      </c>
      <c r="Z30" s="2">
        <v>-0.47852040567868137</v>
      </c>
      <c r="AA30" s="6">
        <v>780322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104274</v>
      </c>
      <c r="D33" s="6"/>
      <c r="E33" s="7">
        <v>27156</v>
      </c>
      <c r="F33" s="8">
        <v>36654</v>
      </c>
      <c r="G33" s="8">
        <v>4439</v>
      </c>
      <c r="H33" s="8">
        <v>5534</v>
      </c>
      <c r="I33" s="8">
        <v>3996</v>
      </c>
      <c r="J33" s="8">
        <v>13969</v>
      </c>
      <c r="K33" s="8">
        <v>4229</v>
      </c>
      <c r="L33" s="8">
        <v>3773</v>
      </c>
      <c r="M33" s="8">
        <v>4037</v>
      </c>
      <c r="N33" s="8">
        <v>12039</v>
      </c>
      <c r="O33" s="8">
        <v>4163</v>
      </c>
      <c r="P33" s="8">
        <v>4012</v>
      </c>
      <c r="Q33" s="8">
        <v>4791</v>
      </c>
      <c r="R33" s="8">
        <v>12966</v>
      </c>
      <c r="S33" s="8">
        <v>2410</v>
      </c>
      <c r="T33" s="8">
        <v>6016</v>
      </c>
      <c r="U33" s="8">
        <v>3542</v>
      </c>
      <c r="V33" s="8">
        <v>11968</v>
      </c>
      <c r="W33" s="8">
        <v>50942</v>
      </c>
      <c r="X33" s="8">
        <v>36654</v>
      </c>
      <c r="Y33" s="8">
        <v>14288</v>
      </c>
      <c r="Z33" s="2">
        <v>38.980738800676598</v>
      </c>
      <c r="AA33" s="6">
        <v>36654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7194948</v>
      </c>
      <c r="D35" s="33">
        <f>SUM(D24:D34)</f>
        <v>0</v>
      </c>
      <c r="E35" s="34">
        <f t="shared" si="1"/>
        <v>5854453</v>
      </c>
      <c r="F35" s="35">
        <f t="shared" si="1"/>
        <v>6344768</v>
      </c>
      <c r="G35" s="35">
        <f t="shared" si="1"/>
        <v>400448</v>
      </c>
      <c r="H35" s="35">
        <f t="shared" si="1"/>
        <v>365016</v>
      </c>
      <c r="I35" s="35">
        <f t="shared" si="1"/>
        <v>505182</v>
      </c>
      <c r="J35" s="35">
        <f t="shared" si="1"/>
        <v>1270646</v>
      </c>
      <c r="K35" s="35">
        <f t="shared" si="1"/>
        <v>449327</v>
      </c>
      <c r="L35" s="35">
        <f t="shared" si="1"/>
        <v>377491</v>
      </c>
      <c r="M35" s="35">
        <f t="shared" si="1"/>
        <v>467762</v>
      </c>
      <c r="N35" s="35">
        <f t="shared" si="1"/>
        <v>1294580</v>
      </c>
      <c r="O35" s="35">
        <f t="shared" si="1"/>
        <v>382028</v>
      </c>
      <c r="P35" s="35">
        <f t="shared" si="1"/>
        <v>437737</v>
      </c>
      <c r="Q35" s="35">
        <f t="shared" si="1"/>
        <v>558818</v>
      </c>
      <c r="R35" s="35">
        <f t="shared" si="1"/>
        <v>1378583</v>
      </c>
      <c r="S35" s="35">
        <f t="shared" si="1"/>
        <v>360676</v>
      </c>
      <c r="T35" s="35">
        <f t="shared" si="1"/>
        <v>413781</v>
      </c>
      <c r="U35" s="35">
        <f t="shared" si="1"/>
        <v>360783</v>
      </c>
      <c r="V35" s="35">
        <f t="shared" si="1"/>
        <v>1135240</v>
      </c>
      <c r="W35" s="35">
        <f t="shared" si="1"/>
        <v>5079049</v>
      </c>
      <c r="X35" s="35">
        <f t="shared" si="1"/>
        <v>6344768</v>
      </c>
      <c r="Y35" s="35">
        <f t="shared" si="1"/>
        <v>-1265719</v>
      </c>
      <c r="Z35" s="36">
        <f>+IF(X35&lt;&gt;0,+(Y35/X35)*100,0)</f>
        <v>-19.949019412530138</v>
      </c>
      <c r="AA35" s="33">
        <f>SUM(AA24:AA34)</f>
        <v>6344768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-5366588</v>
      </c>
      <c r="D37" s="46">
        <f>+D21-D35</f>
        <v>0</v>
      </c>
      <c r="E37" s="47">
        <f t="shared" si="2"/>
        <v>-3468148</v>
      </c>
      <c r="F37" s="48">
        <f t="shared" si="2"/>
        <v>-3899616</v>
      </c>
      <c r="G37" s="48">
        <f t="shared" si="2"/>
        <v>-10492</v>
      </c>
      <c r="H37" s="48">
        <f t="shared" si="2"/>
        <v>-364924</v>
      </c>
      <c r="I37" s="48">
        <f t="shared" si="2"/>
        <v>-84284</v>
      </c>
      <c r="J37" s="48">
        <f t="shared" si="2"/>
        <v>-459700</v>
      </c>
      <c r="K37" s="48">
        <f t="shared" si="2"/>
        <v>-241582</v>
      </c>
      <c r="L37" s="48">
        <f t="shared" si="2"/>
        <v>-173609</v>
      </c>
      <c r="M37" s="48">
        <f t="shared" si="2"/>
        <v>-467762</v>
      </c>
      <c r="N37" s="48">
        <f t="shared" si="2"/>
        <v>-882953</v>
      </c>
      <c r="O37" s="48">
        <f t="shared" si="2"/>
        <v>-170136</v>
      </c>
      <c r="P37" s="48">
        <f t="shared" si="2"/>
        <v>-238422</v>
      </c>
      <c r="Q37" s="48">
        <f t="shared" si="2"/>
        <v>-352000</v>
      </c>
      <c r="R37" s="48">
        <f t="shared" si="2"/>
        <v>-760558</v>
      </c>
      <c r="S37" s="48">
        <f t="shared" si="2"/>
        <v>-151090</v>
      </c>
      <c r="T37" s="48">
        <f t="shared" si="2"/>
        <v>-217392</v>
      </c>
      <c r="U37" s="48">
        <f t="shared" si="2"/>
        <v>-148448</v>
      </c>
      <c r="V37" s="48">
        <f t="shared" si="2"/>
        <v>-516930</v>
      </c>
      <c r="W37" s="48">
        <f t="shared" si="2"/>
        <v>-2620141</v>
      </c>
      <c r="X37" s="48">
        <f>IF(F21=F35,0,X21-X35)</f>
        <v>-3899616</v>
      </c>
      <c r="Y37" s="48">
        <f t="shared" si="2"/>
        <v>1279475</v>
      </c>
      <c r="Z37" s="49">
        <f>+IF(X37&lt;&gt;0,+(Y37/X37)*100,0)</f>
        <v>-32.810281832877905</v>
      </c>
      <c r="AA37" s="46">
        <f>+AA21-AA35</f>
        <v>-3899616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-5366588</v>
      </c>
      <c r="D41" s="56">
        <f>SUM(D37:D40)</f>
        <v>0</v>
      </c>
      <c r="E41" s="57">
        <f t="shared" si="3"/>
        <v>-3468148</v>
      </c>
      <c r="F41" s="58">
        <f t="shared" si="3"/>
        <v>-3899616</v>
      </c>
      <c r="G41" s="58">
        <f t="shared" si="3"/>
        <v>-10492</v>
      </c>
      <c r="H41" s="58">
        <f t="shared" si="3"/>
        <v>-364924</v>
      </c>
      <c r="I41" s="58">
        <f t="shared" si="3"/>
        <v>-84284</v>
      </c>
      <c r="J41" s="58">
        <f t="shared" si="3"/>
        <v>-459700</v>
      </c>
      <c r="K41" s="58">
        <f t="shared" si="3"/>
        <v>-241582</v>
      </c>
      <c r="L41" s="58">
        <f t="shared" si="3"/>
        <v>-173609</v>
      </c>
      <c r="M41" s="58">
        <f t="shared" si="3"/>
        <v>-467762</v>
      </c>
      <c r="N41" s="58">
        <f t="shared" si="3"/>
        <v>-882953</v>
      </c>
      <c r="O41" s="58">
        <f t="shared" si="3"/>
        <v>-170136</v>
      </c>
      <c r="P41" s="58">
        <f t="shared" si="3"/>
        <v>-238422</v>
      </c>
      <c r="Q41" s="58">
        <f t="shared" si="3"/>
        <v>-352000</v>
      </c>
      <c r="R41" s="58">
        <f t="shared" si="3"/>
        <v>-760558</v>
      </c>
      <c r="S41" s="58">
        <f t="shared" si="3"/>
        <v>-151090</v>
      </c>
      <c r="T41" s="58">
        <f t="shared" si="3"/>
        <v>-217392</v>
      </c>
      <c r="U41" s="58">
        <f t="shared" si="3"/>
        <v>-148448</v>
      </c>
      <c r="V41" s="58">
        <f t="shared" si="3"/>
        <v>-516930</v>
      </c>
      <c r="W41" s="58">
        <f t="shared" si="3"/>
        <v>-2620141</v>
      </c>
      <c r="X41" s="58">
        <f t="shared" si="3"/>
        <v>-3899616</v>
      </c>
      <c r="Y41" s="58">
        <f t="shared" si="3"/>
        <v>1279475</v>
      </c>
      <c r="Z41" s="59">
        <f>+IF(X41&lt;&gt;0,+(Y41/X41)*100,0)</f>
        <v>-32.810281832877905</v>
      </c>
      <c r="AA41" s="56">
        <f>SUM(AA37:AA40)</f>
        <v>-3899616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-5366588</v>
      </c>
      <c r="D43" s="64">
        <f>+D41-D42</f>
        <v>0</v>
      </c>
      <c r="E43" s="65">
        <f t="shared" si="4"/>
        <v>-3468148</v>
      </c>
      <c r="F43" s="66">
        <f t="shared" si="4"/>
        <v>-3899616</v>
      </c>
      <c r="G43" s="66">
        <f t="shared" si="4"/>
        <v>-10492</v>
      </c>
      <c r="H43" s="66">
        <f t="shared" si="4"/>
        <v>-364924</v>
      </c>
      <c r="I43" s="66">
        <f t="shared" si="4"/>
        <v>-84284</v>
      </c>
      <c r="J43" s="66">
        <f t="shared" si="4"/>
        <v>-459700</v>
      </c>
      <c r="K43" s="66">
        <f t="shared" si="4"/>
        <v>-241582</v>
      </c>
      <c r="L43" s="66">
        <f t="shared" si="4"/>
        <v>-173609</v>
      </c>
      <c r="M43" s="66">
        <f t="shared" si="4"/>
        <v>-467762</v>
      </c>
      <c r="N43" s="66">
        <f t="shared" si="4"/>
        <v>-882953</v>
      </c>
      <c r="O43" s="66">
        <f t="shared" si="4"/>
        <v>-170136</v>
      </c>
      <c r="P43" s="66">
        <f t="shared" si="4"/>
        <v>-238422</v>
      </c>
      <c r="Q43" s="66">
        <f t="shared" si="4"/>
        <v>-352000</v>
      </c>
      <c r="R43" s="66">
        <f t="shared" si="4"/>
        <v>-760558</v>
      </c>
      <c r="S43" s="66">
        <f t="shared" si="4"/>
        <v>-151090</v>
      </c>
      <c r="T43" s="66">
        <f t="shared" si="4"/>
        <v>-217392</v>
      </c>
      <c r="U43" s="66">
        <f t="shared" si="4"/>
        <v>-148448</v>
      </c>
      <c r="V43" s="66">
        <f t="shared" si="4"/>
        <v>-516930</v>
      </c>
      <c r="W43" s="66">
        <f t="shared" si="4"/>
        <v>-2620141</v>
      </c>
      <c r="X43" s="66">
        <f t="shared" si="4"/>
        <v>-3899616</v>
      </c>
      <c r="Y43" s="66">
        <f t="shared" si="4"/>
        <v>1279475</v>
      </c>
      <c r="Z43" s="67">
        <f>+IF(X43&lt;&gt;0,+(Y43/X43)*100,0)</f>
        <v>-32.810281832877905</v>
      </c>
      <c r="AA43" s="64">
        <f>+AA41-AA42</f>
        <v>-3899616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-5366588</v>
      </c>
      <c r="D45" s="56">
        <f>SUM(D43:D44)</f>
        <v>0</v>
      </c>
      <c r="E45" s="57">
        <f t="shared" si="5"/>
        <v>-3468148</v>
      </c>
      <c r="F45" s="58">
        <f t="shared" si="5"/>
        <v>-3899616</v>
      </c>
      <c r="G45" s="58">
        <f t="shared" si="5"/>
        <v>-10492</v>
      </c>
      <c r="H45" s="58">
        <f t="shared" si="5"/>
        <v>-364924</v>
      </c>
      <c r="I45" s="58">
        <f t="shared" si="5"/>
        <v>-84284</v>
      </c>
      <c r="J45" s="58">
        <f t="shared" si="5"/>
        <v>-459700</v>
      </c>
      <c r="K45" s="58">
        <f t="shared" si="5"/>
        <v>-241582</v>
      </c>
      <c r="L45" s="58">
        <f t="shared" si="5"/>
        <v>-173609</v>
      </c>
      <c r="M45" s="58">
        <f t="shared" si="5"/>
        <v>-467762</v>
      </c>
      <c r="N45" s="58">
        <f t="shared" si="5"/>
        <v>-882953</v>
      </c>
      <c r="O45" s="58">
        <f t="shared" si="5"/>
        <v>-170136</v>
      </c>
      <c r="P45" s="58">
        <f t="shared" si="5"/>
        <v>-238422</v>
      </c>
      <c r="Q45" s="58">
        <f t="shared" si="5"/>
        <v>-352000</v>
      </c>
      <c r="R45" s="58">
        <f t="shared" si="5"/>
        <v>-760558</v>
      </c>
      <c r="S45" s="58">
        <f t="shared" si="5"/>
        <v>-151090</v>
      </c>
      <c r="T45" s="58">
        <f t="shared" si="5"/>
        <v>-217392</v>
      </c>
      <c r="U45" s="58">
        <f t="shared" si="5"/>
        <v>-148448</v>
      </c>
      <c r="V45" s="58">
        <f t="shared" si="5"/>
        <v>-516930</v>
      </c>
      <c r="W45" s="58">
        <f t="shared" si="5"/>
        <v>-2620141</v>
      </c>
      <c r="X45" s="58">
        <f t="shared" si="5"/>
        <v>-3899616</v>
      </c>
      <c r="Y45" s="58">
        <f t="shared" si="5"/>
        <v>1279475</v>
      </c>
      <c r="Z45" s="59">
        <f>+IF(X45&lt;&gt;0,+(Y45/X45)*100,0)</f>
        <v>-32.810281832877905</v>
      </c>
      <c r="AA45" s="56">
        <f>SUM(AA43:AA44)</f>
        <v>-3899616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-5366588</v>
      </c>
      <c r="D47" s="71">
        <f>SUM(D45:D46)</f>
        <v>0</v>
      </c>
      <c r="E47" s="72">
        <f t="shared" si="6"/>
        <v>-3468148</v>
      </c>
      <c r="F47" s="73">
        <f t="shared" si="6"/>
        <v>-3899616</v>
      </c>
      <c r="G47" s="73">
        <f t="shared" si="6"/>
        <v>-10492</v>
      </c>
      <c r="H47" s="74">
        <f t="shared" si="6"/>
        <v>-364924</v>
      </c>
      <c r="I47" s="74">
        <f t="shared" si="6"/>
        <v>-84284</v>
      </c>
      <c r="J47" s="74">
        <f t="shared" si="6"/>
        <v>-459700</v>
      </c>
      <c r="K47" s="74">
        <f t="shared" si="6"/>
        <v>-241582</v>
      </c>
      <c r="L47" s="74">
        <f t="shared" si="6"/>
        <v>-173609</v>
      </c>
      <c r="M47" s="73">
        <f t="shared" si="6"/>
        <v>-467762</v>
      </c>
      <c r="N47" s="73">
        <f t="shared" si="6"/>
        <v>-882953</v>
      </c>
      <c r="O47" s="74">
        <f t="shared" si="6"/>
        <v>-170136</v>
      </c>
      <c r="P47" s="74">
        <f t="shared" si="6"/>
        <v>-238422</v>
      </c>
      <c r="Q47" s="74">
        <f t="shared" si="6"/>
        <v>-352000</v>
      </c>
      <c r="R47" s="74">
        <f t="shared" si="6"/>
        <v>-760558</v>
      </c>
      <c r="S47" s="74">
        <f t="shared" si="6"/>
        <v>-151090</v>
      </c>
      <c r="T47" s="73">
        <f t="shared" si="6"/>
        <v>-217392</v>
      </c>
      <c r="U47" s="73">
        <f t="shared" si="6"/>
        <v>-148448</v>
      </c>
      <c r="V47" s="74">
        <f t="shared" si="6"/>
        <v>-516930</v>
      </c>
      <c r="W47" s="74">
        <f t="shared" si="6"/>
        <v>-2620141</v>
      </c>
      <c r="X47" s="74">
        <f t="shared" si="6"/>
        <v>-3899616</v>
      </c>
      <c r="Y47" s="74">
        <f t="shared" si="6"/>
        <v>1279475</v>
      </c>
      <c r="Z47" s="75">
        <f>+IF(X47&lt;&gt;0,+(Y47/X47)*100,0)</f>
        <v>-32.810281832877905</v>
      </c>
      <c r="AA47" s="76">
        <f>SUM(AA45:AA46)</f>
        <v>-3899616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5433059</v>
      </c>
      <c r="D9" s="6"/>
      <c r="E9" s="7">
        <v>8818598</v>
      </c>
      <c r="F9" s="8">
        <v>5661247</v>
      </c>
      <c r="G9" s="8">
        <v>733705</v>
      </c>
      <c r="H9" s="8">
        <v>738823</v>
      </c>
      <c r="I9" s="8">
        <v>738957</v>
      </c>
      <c r="J9" s="8">
        <v>2211485</v>
      </c>
      <c r="K9" s="8">
        <v>738823</v>
      </c>
      <c r="L9" s="8">
        <v>739013</v>
      </c>
      <c r="M9" s="8">
        <v>738475</v>
      </c>
      <c r="N9" s="8">
        <v>2216311</v>
      </c>
      <c r="O9" s="8">
        <v>739013</v>
      </c>
      <c r="P9" s="8">
        <v>737649</v>
      </c>
      <c r="Q9" s="8">
        <v>738689</v>
      </c>
      <c r="R9" s="8">
        <v>2215351</v>
      </c>
      <c r="S9" s="8">
        <v>739306</v>
      </c>
      <c r="T9" s="8">
        <v>737926</v>
      </c>
      <c r="U9" s="8">
        <v>704120</v>
      </c>
      <c r="V9" s="8">
        <v>2181352</v>
      </c>
      <c r="W9" s="8">
        <v>8824499</v>
      </c>
      <c r="X9" s="8">
        <v>5661247</v>
      </c>
      <c r="Y9" s="8">
        <v>3163252</v>
      </c>
      <c r="Z9" s="2">
        <v>55.875534135853812</v>
      </c>
      <c r="AA9" s="6">
        <v>5661247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3363700</v>
      </c>
      <c r="D18" s="6"/>
      <c r="E18" s="7">
        <v>3061912</v>
      </c>
      <c r="F18" s="8">
        <v>3061912</v>
      </c>
      <c r="G18" s="8"/>
      <c r="H18" s="8">
        <v>-444906</v>
      </c>
      <c r="I18" s="8">
        <v>-217594</v>
      </c>
      <c r="J18" s="8">
        <v>-662500</v>
      </c>
      <c r="K18" s="8">
        <v>-255010</v>
      </c>
      <c r="L18" s="8">
        <v>-243533</v>
      </c>
      <c r="M18" s="8">
        <v>-238338</v>
      </c>
      <c r="N18" s="8">
        <v>-736881</v>
      </c>
      <c r="O18" s="8">
        <v>-234237</v>
      </c>
      <c r="P18" s="8">
        <v>-236758</v>
      </c>
      <c r="Q18" s="8">
        <v>-236211</v>
      </c>
      <c r="R18" s="8">
        <v>-707206</v>
      </c>
      <c r="S18" s="8">
        <v>-235970</v>
      </c>
      <c r="T18" s="8">
        <v>-219780</v>
      </c>
      <c r="U18" s="8">
        <v>-252800</v>
      </c>
      <c r="V18" s="8">
        <v>-708550</v>
      </c>
      <c r="W18" s="8">
        <v>-2815137</v>
      </c>
      <c r="X18" s="8">
        <v>3061912</v>
      </c>
      <c r="Y18" s="8">
        <v>-5877049</v>
      </c>
      <c r="Z18" s="2">
        <v>-191.9404933910576</v>
      </c>
      <c r="AA18" s="6">
        <v>3061912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5210</v>
      </c>
      <c r="F19" s="26"/>
      <c r="G19" s="26"/>
      <c r="H19" s="26"/>
      <c r="I19" s="26"/>
      <c r="J19" s="26"/>
      <c r="K19" s="26"/>
      <c r="L19" s="26"/>
      <c r="M19" s="26"/>
      <c r="N19" s="26"/>
      <c r="O19" s="26">
        <v>1004</v>
      </c>
      <c r="P19" s="26"/>
      <c r="Q19" s="26"/>
      <c r="R19" s="26">
        <v>1004</v>
      </c>
      <c r="S19" s="26"/>
      <c r="T19" s="26"/>
      <c r="U19" s="26"/>
      <c r="V19" s="26"/>
      <c r="W19" s="26">
        <v>1004</v>
      </c>
      <c r="X19" s="26"/>
      <c r="Y19" s="26">
        <v>1004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8796759</v>
      </c>
      <c r="D21" s="33">
        <f t="shared" si="0"/>
        <v>0</v>
      </c>
      <c r="E21" s="34">
        <f t="shared" si="0"/>
        <v>11885720</v>
      </c>
      <c r="F21" s="35">
        <f t="shared" si="0"/>
        <v>8723159</v>
      </c>
      <c r="G21" s="35">
        <f t="shared" si="0"/>
        <v>733705</v>
      </c>
      <c r="H21" s="35">
        <f t="shared" si="0"/>
        <v>293917</v>
      </c>
      <c r="I21" s="35">
        <f t="shared" si="0"/>
        <v>521363</v>
      </c>
      <c r="J21" s="35">
        <f t="shared" si="0"/>
        <v>1548985</v>
      </c>
      <c r="K21" s="35">
        <f t="shared" si="0"/>
        <v>483813</v>
      </c>
      <c r="L21" s="35">
        <f t="shared" si="0"/>
        <v>495480</v>
      </c>
      <c r="M21" s="35">
        <f t="shared" si="0"/>
        <v>500137</v>
      </c>
      <c r="N21" s="35">
        <f t="shared" si="0"/>
        <v>1479430</v>
      </c>
      <c r="O21" s="35">
        <f t="shared" si="0"/>
        <v>505780</v>
      </c>
      <c r="P21" s="35">
        <f t="shared" si="0"/>
        <v>500891</v>
      </c>
      <c r="Q21" s="35">
        <f t="shared" si="0"/>
        <v>502478</v>
      </c>
      <c r="R21" s="35">
        <f t="shared" si="0"/>
        <v>1509149</v>
      </c>
      <c r="S21" s="35">
        <f t="shared" si="0"/>
        <v>503336</v>
      </c>
      <c r="T21" s="35">
        <f t="shared" si="0"/>
        <v>518146</v>
      </c>
      <c r="U21" s="35">
        <f t="shared" si="0"/>
        <v>451320</v>
      </c>
      <c r="V21" s="35">
        <f t="shared" si="0"/>
        <v>1472802</v>
      </c>
      <c r="W21" s="35">
        <f t="shared" si="0"/>
        <v>6010366</v>
      </c>
      <c r="X21" s="35">
        <f t="shared" si="0"/>
        <v>8723159</v>
      </c>
      <c r="Y21" s="35">
        <f t="shared" si="0"/>
        <v>-2712793</v>
      </c>
      <c r="Z21" s="36">
        <f>+IF(X21&lt;&gt;0,+(Y21/X21)*100,0)</f>
        <v>-31.098745305456426</v>
      </c>
      <c r="AA21" s="33">
        <f>SUM(AA5:AA20)</f>
        <v>8723159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6935975</v>
      </c>
      <c r="D24" s="6"/>
      <c r="E24" s="7">
        <v>6774326</v>
      </c>
      <c r="F24" s="8">
        <v>7386813</v>
      </c>
      <c r="G24" s="8">
        <v>522356</v>
      </c>
      <c r="H24" s="8">
        <v>509566</v>
      </c>
      <c r="I24" s="8">
        <v>639041</v>
      </c>
      <c r="J24" s="8">
        <v>1670963</v>
      </c>
      <c r="K24" s="8">
        <v>527468</v>
      </c>
      <c r="L24" s="8">
        <v>766596</v>
      </c>
      <c r="M24" s="8">
        <v>649149</v>
      </c>
      <c r="N24" s="8">
        <v>1943213</v>
      </c>
      <c r="O24" s="8">
        <v>514750</v>
      </c>
      <c r="P24" s="8">
        <v>503919</v>
      </c>
      <c r="Q24" s="8">
        <v>486953</v>
      </c>
      <c r="R24" s="8">
        <v>1505622</v>
      </c>
      <c r="S24" s="8">
        <v>779083</v>
      </c>
      <c r="T24" s="8">
        <v>598794</v>
      </c>
      <c r="U24" s="8">
        <v>508815</v>
      </c>
      <c r="V24" s="8">
        <v>1886692</v>
      </c>
      <c r="W24" s="8">
        <v>7006490</v>
      </c>
      <c r="X24" s="8">
        <v>7386813</v>
      </c>
      <c r="Y24" s="8">
        <v>-380323</v>
      </c>
      <c r="Z24" s="2">
        <v>-5.14867507814263</v>
      </c>
      <c r="AA24" s="6">
        <v>7386813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1649570</v>
      </c>
      <c r="D26" s="6"/>
      <c r="E26" s="7">
        <v>1269472</v>
      </c>
      <c r="F26" s="8">
        <v>1671098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1671098</v>
      </c>
      <c r="Y26" s="8">
        <v>-1671098</v>
      </c>
      <c r="Z26" s="2">
        <v>-100</v>
      </c>
      <c r="AA26" s="6">
        <v>1671098</v>
      </c>
    </row>
    <row r="27" spans="1:27" x14ac:dyDescent="0.25">
      <c r="A27" s="25" t="s">
        <v>53</v>
      </c>
      <c r="B27" s="24" t="s">
        <v>32</v>
      </c>
      <c r="C27" s="6">
        <v>175433</v>
      </c>
      <c r="D27" s="6"/>
      <c r="E27" s="7">
        <v>1012772</v>
      </c>
      <c r="F27" s="8">
        <v>182837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182837</v>
      </c>
      <c r="Y27" s="8">
        <v>-182837</v>
      </c>
      <c r="Z27" s="2">
        <v>-100</v>
      </c>
      <c r="AA27" s="6">
        <v>182837</v>
      </c>
    </row>
    <row r="28" spans="1:27" x14ac:dyDescent="0.25">
      <c r="A28" s="25" t="s">
        <v>54</v>
      </c>
      <c r="B28" s="24" t="s">
        <v>32</v>
      </c>
      <c r="C28" s="6">
        <v>1777790</v>
      </c>
      <c r="D28" s="6"/>
      <c r="E28" s="7">
        <v>1883778</v>
      </c>
      <c r="F28" s="8">
        <v>1852457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1852457</v>
      </c>
      <c r="Y28" s="8">
        <v>-1852457</v>
      </c>
      <c r="Z28" s="2">
        <v>-100</v>
      </c>
      <c r="AA28" s="6">
        <v>1852457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23310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1319517</v>
      </c>
      <c r="D31" s="6"/>
      <c r="E31" s="7">
        <v>1108350</v>
      </c>
      <c r="F31" s="8">
        <v>1774936</v>
      </c>
      <c r="G31" s="8">
        <v>155071</v>
      </c>
      <c r="H31" s="8">
        <v>73850</v>
      </c>
      <c r="I31" s="8">
        <v>354204</v>
      </c>
      <c r="J31" s="8">
        <v>583125</v>
      </c>
      <c r="K31" s="8">
        <v>209950</v>
      </c>
      <c r="L31" s="8">
        <v>143535</v>
      </c>
      <c r="M31" s="8">
        <v>114533</v>
      </c>
      <c r="N31" s="8">
        <v>468018</v>
      </c>
      <c r="O31" s="8">
        <v>19240</v>
      </c>
      <c r="P31" s="8">
        <v>11175</v>
      </c>
      <c r="Q31" s="8">
        <v>361088</v>
      </c>
      <c r="R31" s="8">
        <v>391503</v>
      </c>
      <c r="S31" s="8">
        <v>301634</v>
      </c>
      <c r="T31" s="8">
        <v>39685</v>
      </c>
      <c r="U31" s="8">
        <v>303133</v>
      </c>
      <c r="V31" s="8">
        <v>644452</v>
      </c>
      <c r="W31" s="8">
        <v>2087098</v>
      </c>
      <c r="X31" s="8">
        <v>1774936</v>
      </c>
      <c r="Y31" s="8">
        <v>312162</v>
      </c>
      <c r="Z31" s="2">
        <v>17.58722568024988</v>
      </c>
      <c r="AA31" s="6">
        <v>1774936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-934883</v>
      </c>
      <c r="D33" s="6"/>
      <c r="E33" s="7">
        <v>231300</v>
      </c>
      <c r="F33" s="8">
        <v>-13353</v>
      </c>
      <c r="G33" s="8">
        <v>1792</v>
      </c>
      <c r="H33" s="8">
        <v>7636</v>
      </c>
      <c r="I33" s="8">
        <v>15439</v>
      </c>
      <c r="J33" s="8">
        <v>24867</v>
      </c>
      <c r="K33" s="8">
        <v>44942</v>
      </c>
      <c r="L33" s="8">
        <v>8889</v>
      </c>
      <c r="M33" s="8">
        <v>6140</v>
      </c>
      <c r="N33" s="8">
        <v>59971</v>
      </c>
      <c r="O33" s="8">
        <v>10166</v>
      </c>
      <c r="P33" s="8">
        <v>31972</v>
      </c>
      <c r="Q33" s="8">
        <v>8488</v>
      </c>
      <c r="R33" s="8">
        <v>50626</v>
      </c>
      <c r="S33" s="8">
        <v>-4227</v>
      </c>
      <c r="T33" s="8">
        <v>4182</v>
      </c>
      <c r="U33" s="8">
        <v>8276</v>
      </c>
      <c r="V33" s="8">
        <v>8231</v>
      </c>
      <c r="W33" s="8">
        <v>143695</v>
      </c>
      <c r="X33" s="8">
        <v>-13353</v>
      </c>
      <c r="Y33" s="8">
        <v>157048</v>
      </c>
      <c r="Z33" s="2">
        <v>-1176.1252153074215</v>
      </c>
      <c r="AA33" s="6">
        <v>-13353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10923402</v>
      </c>
      <c r="D35" s="33">
        <f>SUM(D24:D34)</f>
        <v>0</v>
      </c>
      <c r="E35" s="34">
        <f t="shared" si="1"/>
        <v>12303308</v>
      </c>
      <c r="F35" s="35">
        <f t="shared" si="1"/>
        <v>12854788</v>
      </c>
      <c r="G35" s="35">
        <f t="shared" si="1"/>
        <v>679219</v>
      </c>
      <c r="H35" s="35">
        <f t="shared" si="1"/>
        <v>591052</v>
      </c>
      <c r="I35" s="35">
        <f t="shared" si="1"/>
        <v>1008684</v>
      </c>
      <c r="J35" s="35">
        <f t="shared" si="1"/>
        <v>2278955</v>
      </c>
      <c r="K35" s="35">
        <f t="shared" si="1"/>
        <v>782360</v>
      </c>
      <c r="L35" s="35">
        <f t="shared" si="1"/>
        <v>919020</v>
      </c>
      <c r="M35" s="35">
        <f t="shared" si="1"/>
        <v>769822</v>
      </c>
      <c r="N35" s="35">
        <f t="shared" si="1"/>
        <v>2471202</v>
      </c>
      <c r="O35" s="35">
        <f t="shared" si="1"/>
        <v>544156</v>
      </c>
      <c r="P35" s="35">
        <f t="shared" si="1"/>
        <v>547066</v>
      </c>
      <c r="Q35" s="35">
        <f t="shared" si="1"/>
        <v>856529</v>
      </c>
      <c r="R35" s="35">
        <f t="shared" si="1"/>
        <v>1947751</v>
      </c>
      <c r="S35" s="35">
        <f t="shared" si="1"/>
        <v>1076490</v>
      </c>
      <c r="T35" s="35">
        <f t="shared" si="1"/>
        <v>642661</v>
      </c>
      <c r="U35" s="35">
        <f t="shared" si="1"/>
        <v>820224</v>
      </c>
      <c r="V35" s="35">
        <f t="shared" si="1"/>
        <v>2539375</v>
      </c>
      <c r="W35" s="35">
        <f t="shared" si="1"/>
        <v>9237283</v>
      </c>
      <c r="X35" s="35">
        <f t="shared" si="1"/>
        <v>12854788</v>
      </c>
      <c r="Y35" s="35">
        <f t="shared" si="1"/>
        <v>-3617505</v>
      </c>
      <c r="Z35" s="36">
        <f>+IF(X35&lt;&gt;0,+(Y35/X35)*100,0)</f>
        <v>-28.14130423621144</v>
      </c>
      <c r="AA35" s="33">
        <f>SUM(AA24:AA34)</f>
        <v>12854788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-2126643</v>
      </c>
      <c r="D37" s="46">
        <f>+D21-D35</f>
        <v>0</v>
      </c>
      <c r="E37" s="47">
        <f t="shared" si="2"/>
        <v>-417588</v>
      </c>
      <c r="F37" s="48">
        <f t="shared" si="2"/>
        <v>-4131629</v>
      </c>
      <c r="G37" s="48">
        <f t="shared" si="2"/>
        <v>54486</v>
      </c>
      <c r="H37" s="48">
        <f t="shared" si="2"/>
        <v>-297135</v>
      </c>
      <c r="I37" s="48">
        <f t="shared" si="2"/>
        <v>-487321</v>
      </c>
      <c r="J37" s="48">
        <f t="shared" si="2"/>
        <v>-729970</v>
      </c>
      <c r="K37" s="48">
        <f t="shared" si="2"/>
        <v>-298547</v>
      </c>
      <c r="L37" s="48">
        <f t="shared" si="2"/>
        <v>-423540</v>
      </c>
      <c r="M37" s="48">
        <f t="shared" si="2"/>
        <v>-269685</v>
      </c>
      <c r="N37" s="48">
        <f t="shared" si="2"/>
        <v>-991772</v>
      </c>
      <c r="O37" s="48">
        <f t="shared" si="2"/>
        <v>-38376</v>
      </c>
      <c r="P37" s="48">
        <f t="shared" si="2"/>
        <v>-46175</v>
      </c>
      <c r="Q37" s="48">
        <f t="shared" si="2"/>
        <v>-354051</v>
      </c>
      <c r="R37" s="48">
        <f t="shared" si="2"/>
        <v>-438602</v>
      </c>
      <c r="S37" s="48">
        <f t="shared" si="2"/>
        <v>-573154</v>
      </c>
      <c r="T37" s="48">
        <f t="shared" si="2"/>
        <v>-124515</v>
      </c>
      <c r="U37" s="48">
        <f t="shared" si="2"/>
        <v>-368904</v>
      </c>
      <c r="V37" s="48">
        <f t="shared" si="2"/>
        <v>-1066573</v>
      </c>
      <c r="W37" s="48">
        <f t="shared" si="2"/>
        <v>-3226917</v>
      </c>
      <c r="X37" s="48">
        <f>IF(F21=F35,0,X21-X35)</f>
        <v>-4131629</v>
      </c>
      <c r="Y37" s="48">
        <f t="shared" si="2"/>
        <v>904712</v>
      </c>
      <c r="Z37" s="49">
        <f>+IF(X37&lt;&gt;0,+(Y37/X37)*100,0)</f>
        <v>-21.897222620908121</v>
      </c>
      <c r="AA37" s="46">
        <f>+AA21-AA35</f>
        <v>-4131629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-2126643</v>
      </c>
      <c r="D41" s="56">
        <f>SUM(D37:D40)</f>
        <v>0</v>
      </c>
      <c r="E41" s="57">
        <f t="shared" si="3"/>
        <v>-417588</v>
      </c>
      <c r="F41" s="58">
        <f t="shared" si="3"/>
        <v>-4131629</v>
      </c>
      <c r="G41" s="58">
        <f t="shared" si="3"/>
        <v>54486</v>
      </c>
      <c r="H41" s="58">
        <f t="shared" si="3"/>
        <v>-297135</v>
      </c>
      <c r="I41" s="58">
        <f t="shared" si="3"/>
        <v>-487321</v>
      </c>
      <c r="J41" s="58">
        <f t="shared" si="3"/>
        <v>-729970</v>
      </c>
      <c r="K41" s="58">
        <f t="shared" si="3"/>
        <v>-298547</v>
      </c>
      <c r="L41" s="58">
        <f t="shared" si="3"/>
        <v>-423540</v>
      </c>
      <c r="M41" s="58">
        <f t="shared" si="3"/>
        <v>-269685</v>
      </c>
      <c r="N41" s="58">
        <f t="shared" si="3"/>
        <v>-991772</v>
      </c>
      <c r="O41" s="58">
        <f t="shared" si="3"/>
        <v>-38376</v>
      </c>
      <c r="P41" s="58">
        <f t="shared" si="3"/>
        <v>-46175</v>
      </c>
      <c r="Q41" s="58">
        <f t="shared" si="3"/>
        <v>-354051</v>
      </c>
      <c r="R41" s="58">
        <f t="shared" si="3"/>
        <v>-438602</v>
      </c>
      <c r="S41" s="58">
        <f t="shared" si="3"/>
        <v>-573154</v>
      </c>
      <c r="T41" s="58">
        <f t="shared" si="3"/>
        <v>-124515</v>
      </c>
      <c r="U41" s="58">
        <f t="shared" si="3"/>
        <v>-368904</v>
      </c>
      <c r="V41" s="58">
        <f t="shared" si="3"/>
        <v>-1066573</v>
      </c>
      <c r="W41" s="58">
        <f t="shared" si="3"/>
        <v>-3226917</v>
      </c>
      <c r="X41" s="58">
        <f t="shared" si="3"/>
        <v>-4131629</v>
      </c>
      <c r="Y41" s="58">
        <f t="shared" si="3"/>
        <v>904712</v>
      </c>
      <c r="Z41" s="59">
        <f>+IF(X41&lt;&gt;0,+(Y41/X41)*100,0)</f>
        <v>-21.897222620908121</v>
      </c>
      <c r="AA41" s="56">
        <f>SUM(AA37:AA40)</f>
        <v>-4131629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-2126643</v>
      </c>
      <c r="D43" s="64">
        <f>+D41-D42</f>
        <v>0</v>
      </c>
      <c r="E43" s="65">
        <f t="shared" si="4"/>
        <v>-417588</v>
      </c>
      <c r="F43" s="66">
        <f t="shared" si="4"/>
        <v>-4131629</v>
      </c>
      <c r="G43" s="66">
        <f t="shared" si="4"/>
        <v>54486</v>
      </c>
      <c r="H43" s="66">
        <f t="shared" si="4"/>
        <v>-297135</v>
      </c>
      <c r="I43" s="66">
        <f t="shared" si="4"/>
        <v>-487321</v>
      </c>
      <c r="J43" s="66">
        <f t="shared" si="4"/>
        <v>-729970</v>
      </c>
      <c r="K43" s="66">
        <f t="shared" si="4"/>
        <v>-298547</v>
      </c>
      <c r="L43" s="66">
        <f t="shared" si="4"/>
        <v>-423540</v>
      </c>
      <c r="M43" s="66">
        <f t="shared" si="4"/>
        <v>-269685</v>
      </c>
      <c r="N43" s="66">
        <f t="shared" si="4"/>
        <v>-991772</v>
      </c>
      <c r="O43" s="66">
        <f t="shared" si="4"/>
        <v>-38376</v>
      </c>
      <c r="P43" s="66">
        <f t="shared" si="4"/>
        <v>-46175</v>
      </c>
      <c r="Q43" s="66">
        <f t="shared" si="4"/>
        <v>-354051</v>
      </c>
      <c r="R43" s="66">
        <f t="shared" si="4"/>
        <v>-438602</v>
      </c>
      <c r="S43" s="66">
        <f t="shared" si="4"/>
        <v>-573154</v>
      </c>
      <c r="T43" s="66">
        <f t="shared" si="4"/>
        <v>-124515</v>
      </c>
      <c r="U43" s="66">
        <f t="shared" si="4"/>
        <v>-368904</v>
      </c>
      <c r="V43" s="66">
        <f t="shared" si="4"/>
        <v>-1066573</v>
      </c>
      <c r="W43" s="66">
        <f t="shared" si="4"/>
        <v>-3226917</v>
      </c>
      <c r="X43" s="66">
        <f t="shared" si="4"/>
        <v>-4131629</v>
      </c>
      <c r="Y43" s="66">
        <f t="shared" si="4"/>
        <v>904712</v>
      </c>
      <c r="Z43" s="67">
        <f>+IF(X43&lt;&gt;0,+(Y43/X43)*100,0)</f>
        <v>-21.897222620908121</v>
      </c>
      <c r="AA43" s="64">
        <f>+AA41-AA42</f>
        <v>-4131629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-2126643</v>
      </c>
      <c r="D45" s="56">
        <f>SUM(D43:D44)</f>
        <v>0</v>
      </c>
      <c r="E45" s="57">
        <f t="shared" si="5"/>
        <v>-417588</v>
      </c>
      <c r="F45" s="58">
        <f t="shared" si="5"/>
        <v>-4131629</v>
      </c>
      <c r="G45" s="58">
        <f t="shared" si="5"/>
        <v>54486</v>
      </c>
      <c r="H45" s="58">
        <f t="shared" si="5"/>
        <v>-297135</v>
      </c>
      <c r="I45" s="58">
        <f t="shared" si="5"/>
        <v>-487321</v>
      </c>
      <c r="J45" s="58">
        <f t="shared" si="5"/>
        <v>-729970</v>
      </c>
      <c r="K45" s="58">
        <f t="shared" si="5"/>
        <v>-298547</v>
      </c>
      <c r="L45" s="58">
        <f t="shared" si="5"/>
        <v>-423540</v>
      </c>
      <c r="M45" s="58">
        <f t="shared" si="5"/>
        <v>-269685</v>
      </c>
      <c r="N45" s="58">
        <f t="shared" si="5"/>
        <v>-991772</v>
      </c>
      <c r="O45" s="58">
        <f t="shared" si="5"/>
        <v>-38376</v>
      </c>
      <c r="P45" s="58">
        <f t="shared" si="5"/>
        <v>-46175</v>
      </c>
      <c r="Q45" s="58">
        <f t="shared" si="5"/>
        <v>-354051</v>
      </c>
      <c r="R45" s="58">
        <f t="shared" si="5"/>
        <v>-438602</v>
      </c>
      <c r="S45" s="58">
        <f t="shared" si="5"/>
        <v>-573154</v>
      </c>
      <c r="T45" s="58">
        <f t="shared" si="5"/>
        <v>-124515</v>
      </c>
      <c r="U45" s="58">
        <f t="shared" si="5"/>
        <v>-368904</v>
      </c>
      <c r="V45" s="58">
        <f t="shared" si="5"/>
        <v>-1066573</v>
      </c>
      <c r="W45" s="58">
        <f t="shared" si="5"/>
        <v>-3226917</v>
      </c>
      <c r="X45" s="58">
        <f t="shared" si="5"/>
        <v>-4131629</v>
      </c>
      <c r="Y45" s="58">
        <f t="shared" si="5"/>
        <v>904712</v>
      </c>
      <c r="Z45" s="59">
        <f>+IF(X45&lt;&gt;0,+(Y45/X45)*100,0)</f>
        <v>-21.897222620908121</v>
      </c>
      <c r="AA45" s="56">
        <f>SUM(AA43:AA44)</f>
        <v>-4131629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-2126643</v>
      </c>
      <c r="D47" s="71">
        <f>SUM(D45:D46)</f>
        <v>0</v>
      </c>
      <c r="E47" s="72">
        <f t="shared" si="6"/>
        <v>-417588</v>
      </c>
      <c r="F47" s="73">
        <f t="shared" si="6"/>
        <v>-4131629</v>
      </c>
      <c r="G47" s="73">
        <f t="shared" si="6"/>
        <v>54486</v>
      </c>
      <c r="H47" s="74">
        <f t="shared" si="6"/>
        <v>-297135</v>
      </c>
      <c r="I47" s="74">
        <f t="shared" si="6"/>
        <v>-487321</v>
      </c>
      <c r="J47" s="74">
        <f t="shared" si="6"/>
        <v>-729970</v>
      </c>
      <c r="K47" s="74">
        <f t="shared" si="6"/>
        <v>-298547</v>
      </c>
      <c r="L47" s="74">
        <f t="shared" si="6"/>
        <v>-423540</v>
      </c>
      <c r="M47" s="73">
        <f t="shared" si="6"/>
        <v>-269685</v>
      </c>
      <c r="N47" s="73">
        <f t="shared" si="6"/>
        <v>-991772</v>
      </c>
      <c r="O47" s="74">
        <f t="shared" si="6"/>
        <v>-38376</v>
      </c>
      <c r="P47" s="74">
        <f t="shared" si="6"/>
        <v>-46175</v>
      </c>
      <c r="Q47" s="74">
        <f t="shared" si="6"/>
        <v>-354051</v>
      </c>
      <c r="R47" s="74">
        <f t="shared" si="6"/>
        <v>-438602</v>
      </c>
      <c r="S47" s="74">
        <f t="shared" si="6"/>
        <v>-573154</v>
      </c>
      <c r="T47" s="73">
        <f t="shared" si="6"/>
        <v>-124515</v>
      </c>
      <c r="U47" s="73">
        <f t="shared" si="6"/>
        <v>-368904</v>
      </c>
      <c r="V47" s="74">
        <f t="shared" si="6"/>
        <v>-1066573</v>
      </c>
      <c r="W47" s="74">
        <f t="shared" si="6"/>
        <v>-3226917</v>
      </c>
      <c r="X47" s="74">
        <f t="shared" si="6"/>
        <v>-4131629</v>
      </c>
      <c r="Y47" s="74">
        <f t="shared" si="6"/>
        <v>904712</v>
      </c>
      <c r="Z47" s="75">
        <f>+IF(X47&lt;&gt;0,+(Y47/X47)*100,0)</f>
        <v>-21.897222620908121</v>
      </c>
      <c r="AA47" s="76">
        <f>SUM(AA45:AA46)</f>
        <v>-4131629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2550534</v>
      </c>
      <c r="D9" s="6"/>
      <c r="E9" s="7">
        <v>2548900</v>
      </c>
      <c r="F9" s="8">
        <v>2769223</v>
      </c>
      <c r="G9" s="8">
        <v>246372</v>
      </c>
      <c r="H9" s="8">
        <v>238129</v>
      </c>
      <c r="I9" s="8">
        <v>231746</v>
      </c>
      <c r="J9" s="8">
        <v>716247</v>
      </c>
      <c r="K9" s="8">
        <v>226805</v>
      </c>
      <c r="L9" s="8">
        <v>226068</v>
      </c>
      <c r="M9" s="8">
        <v>225427</v>
      </c>
      <c r="N9" s="8">
        <v>678300</v>
      </c>
      <c r="O9" s="8">
        <v>223455</v>
      </c>
      <c r="P9" s="8">
        <v>223605</v>
      </c>
      <c r="Q9" s="8">
        <v>219241</v>
      </c>
      <c r="R9" s="8">
        <v>666301</v>
      </c>
      <c r="S9" s="8">
        <v>213166</v>
      </c>
      <c r="T9" s="8">
        <v>211297</v>
      </c>
      <c r="U9" s="8">
        <v>204255</v>
      </c>
      <c r="V9" s="8">
        <v>628718</v>
      </c>
      <c r="W9" s="8">
        <v>2689566</v>
      </c>
      <c r="X9" s="8">
        <v>2769223</v>
      </c>
      <c r="Y9" s="8">
        <v>-79657</v>
      </c>
      <c r="Z9" s="2">
        <v>-2.8765108479887678</v>
      </c>
      <c r="AA9" s="6">
        <v>2769223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503500</v>
      </c>
      <c r="D13" s="6"/>
      <c r="E13" s="7">
        <v>493801</v>
      </c>
      <c r="F13" s="8">
        <v>500609</v>
      </c>
      <c r="G13" s="8">
        <v>44815</v>
      </c>
      <c r="H13" s="8">
        <v>45611</v>
      </c>
      <c r="I13" s="8">
        <v>46278</v>
      </c>
      <c r="J13" s="8">
        <v>136704</v>
      </c>
      <c r="K13" s="8">
        <v>46849</v>
      </c>
      <c r="L13" s="8">
        <v>48879</v>
      </c>
      <c r="M13" s="8">
        <v>49322</v>
      </c>
      <c r="N13" s="8">
        <v>145050</v>
      </c>
      <c r="O13" s="8">
        <v>49972</v>
      </c>
      <c r="P13" s="8">
        <v>52026</v>
      </c>
      <c r="Q13" s="8">
        <v>52429</v>
      </c>
      <c r="R13" s="8">
        <v>154427</v>
      </c>
      <c r="S13" s="8">
        <v>54861</v>
      </c>
      <c r="T13" s="8">
        <v>58723</v>
      </c>
      <c r="U13" s="8">
        <v>59493</v>
      </c>
      <c r="V13" s="8">
        <v>173077</v>
      </c>
      <c r="W13" s="8">
        <v>609258</v>
      </c>
      <c r="X13" s="8">
        <v>500609</v>
      </c>
      <c r="Y13" s="8">
        <v>108649</v>
      </c>
      <c r="Z13" s="2">
        <v>21.703365301063304</v>
      </c>
      <c r="AA13" s="6">
        <v>500609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5046200</v>
      </c>
      <c r="Y18" s="8">
        <v>-5046200</v>
      </c>
      <c r="Z18" s="2">
        <v>-100</v>
      </c>
      <c r="AA18" s="6">
        <v>5046200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3054034</v>
      </c>
      <c r="D21" s="33">
        <f t="shared" si="0"/>
        <v>0</v>
      </c>
      <c r="E21" s="34">
        <f t="shared" si="0"/>
        <v>8088901</v>
      </c>
      <c r="F21" s="35">
        <f t="shared" si="0"/>
        <v>8316032</v>
      </c>
      <c r="G21" s="35">
        <f t="shared" si="0"/>
        <v>291187</v>
      </c>
      <c r="H21" s="35">
        <f t="shared" si="0"/>
        <v>283740</v>
      </c>
      <c r="I21" s="35">
        <f t="shared" si="0"/>
        <v>278024</v>
      </c>
      <c r="J21" s="35">
        <f t="shared" si="0"/>
        <v>852951</v>
      </c>
      <c r="K21" s="35">
        <f t="shared" si="0"/>
        <v>273654</v>
      </c>
      <c r="L21" s="35">
        <f t="shared" si="0"/>
        <v>274947</v>
      </c>
      <c r="M21" s="35">
        <f t="shared" si="0"/>
        <v>274749</v>
      </c>
      <c r="N21" s="35">
        <f t="shared" si="0"/>
        <v>823350</v>
      </c>
      <c r="O21" s="35">
        <f t="shared" si="0"/>
        <v>273427</v>
      </c>
      <c r="P21" s="35">
        <f t="shared" si="0"/>
        <v>275631</v>
      </c>
      <c r="Q21" s="35">
        <f t="shared" si="0"/>
        <v>271670</v>
      </c>
      <c r="R21" s="35">
        <f t="shared" si="0"/>
        <v>820728</v>
      </c>
      <c r="S21" s="35">
        <f t="shared" si="0"/>
        <v>268027</v>
      </c>
      <c r="T21" s="35">
        <f t="shared" si="0"/>
        <v>270020</v>
      </c>
      <c r="U21" s="35">
        <f t="shared" si="0"/>
        <v>263748</v>
      </c>
      <c r="V21" s="35">
        <f t="shared" si="0"/>
        <v>801795</v>
      </c>
      <c r="W21" s="35">
        <f t="shared" si="0"/>
        <v>3298824</v>
      </c>
      <c r="X21" s="35">
        <f t="shared" si="0"/>
        <v>8316032</v>
      </c>
      <c r="Y21" s="35">
        <f t="shared" si="0"/>
        <v>-5017208</v>
      </c>
      <c r="Z21" s="36">
        <f>+IF(X21&lt;&gt;0,+(Y21/X21)*100,0)</f>
        <v>-60.331754375163541</v>
      </c>
      <c r="AA21" s="33">
        <f>SUM(AA5:AA20)</f>
        <v>8316032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1869935</v>
      </c>
      <c r="D24" s="6"/>
      <c r="E24" s="7">
        <v>1692300</v>
      </c>
      <c r="F24" s="8">
        <v>1715303</v>
      </c>
      <c r="G24" s="8">
        <v>140645</v>
      </c>
      <c r="H24" s="8">
        <v>128163</v>
      </c>
      <c r="I24" s="8">
        <v>130816</v>
      </c>
      <c r="J24" s="8">
        <v>399624</v>
      </c>
      <c r="K24" s="8">
        <v>129676</v>
      </c>
      <c r="L24" s="8">
        <v>131184</v>
      </c>
      <c r="M24" s="8">
        <v>250529</v>
      </c>
      <c r="N24" s="8">
        <v>511389</v>
      </c>
      <c r="O24" s="8">
        <v>139155</v>
      </c>
      <c r="P24" s="8">
        <v>134454</v>
      </c>
      <c r="Q24" s="8">
        <v>132712</v>
      </c>
      <c r="R24" s="8">
        <v>406321</v>
      </c>
      <c r="S24" s="8">
        <v>130124</v>
      </c>
      <c r="T24" s="8">
        <v>127411</v>
      </c>
      <c r="U24" s="8">
        <v>129737</v>
      </c>
      <c r="V24" s="8">
        <v>387272</v>
      </c>
      <c r="W24" s="8">
        <v>1704606</v>
      </c>
      <c r="X24" s="8">
        <v>1715303</v>
      </c>
      <c r="Y24" s="8">
        <v>-10697</v>
      </c>
      <c r="Z24" s="2">
        <v>-0.62362159921599858</v>
      </c>
      <c r="AA24" s="6">
        <v>1715303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544000</v>
      </c>
      <c r="F26" s="8">
        <v>1139000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1139000</v>
      </c>
      <c r="Y26" s="8">
        <v>-1139000</v>
      </c>
      <c r="Z26" s="2">
        <v>-100</v>
      </c>
      <c r="AA26" s="6">
        <v>1139000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2499932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238385</v>
      </c>
      <c r="D30" s="6"/>
      <c r="E30" s="7">
        <v>254001</v>
      </c>
      <c r="F30" s="8">
        <v>240420</v>
      </c>
      <c r="G30" s="8"/>
      <c r="H30" s="8">
        <v>8033</v>
      </c>
      <c r="I30" s="8">
        <v>5496</v>
      </c>
      <c r="J30" s="8">
        <v>13529</v>
      </c>
      <c r="K30" s="8">
        <v>147702</v>
      </c>
      <c r="L30" s="8">
        <v>12438</v>
      </c>
      <c r="M30" s="8">
        <v>15270</v>
      </c>
      <c r="N30" s="8">
        <v>175410</v>
      </c>
      <c r="O30" s="8">
        <v>8514</v>
      </c>
      <c r="P30" s="8">
        <v>8628</v>
      </c>
      <c r="Q30" s="8">
        <v>12375</v>
      </c>
      <c r="R30" s="8">
        <v>29517</v>
      </c>
      <c r="S30" s="8">
        <v>4479</v>
      </c>
      <c r="T30" s="8">
        <v>6790</v>
      </c>
      <c r="U30" s="8">
        <v>24530</v>
      </c>
      <c r="V30" s="8">
        <v>35799</v>
      </c>
      <c r="W30" s="8">
        <v>254255</v>
      </c>
      <c r="X30" s="8">
        <v>240420</v>
      </c>
      <c r="Y30" s="8">
        <v>13835</v>
      </c>
      <c r="Z30" s="2">
        <v>5.7545129356958657</v>
      </c>
      <c r="AA30" s="6">
        <v>240420</v>
      </c>
    </row>
    <row r="31" spans="1:27" x14ac:dyDescent="0.25">
      <c r="A31" s="25" t="s">
        <v>57</v>
      </c>
      <c r="B31" s="24" t="s">
        <v>32</v>
      </c>
      <c r="C31" s="6">
        <v>57746</v>
      </c>
      <c r="D31" s="6"/>
      <c r="E31" s="7">
        <v>98000</v>
      </c>
      <c r="F31" s="8">
        <v>60801</v>
      </c>
      <c r="G31" s="8"/>
      <c r="H31" s="8">
        <v>12717</v>
      </c>
      <c r="I31" s="8">
        <v>3595</v>
      </c>
      <c r="J31" s="8">
        <v>16312</v>
      </c>
      <c r="K31" s="8">
        <v>7525</v>
      </c>
      <c r="L31" s="8">
        <v>1782</v>
      </c>
      <c r="M31" s="8">
        <v>4782</v>
      </c>
      <c r="N31" s="8">
        <v>14089</v>
      </c>
      <c r="O31" s="8">
        <v>8611</v>
      </c>
      <c r="P31" s="8">
        <v>7987</v>
      </c>
      <c r="Q31" s="8">
        <v>18615</v>
      </c>
      <c r="R31" s="8">
        <v>35213</v>
      </c>
      <c r="S31" s="8">
        <v>30240</v>
      </c>
      <c r="T31" s="8">
        <v>15028</v>
      </c>
      <c r="U31" s="8">
        <v>36482</v>
      </c>
      <c r="V31" s="8">
        <v>81750</v>
      </c>
      <c r="W31" s="8">
        <v>147364</v>
      </c>
      <c r="X31" s="8">
        <v>60801</v>
      </c>
      <c r="Y31" s="8">
        <v>86563</v>
      </c>
      <c r="Z31" s="2">
        <v>142.37101363464419</v>
      </c>
      <c r="AA31" s="6">
        <v>60801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273636</v>
      </c>
      <c r="D33" s="6"/>
      <c r="E33" s="7">
        <v>103100</v>
      </c>
      <c r="F33" s="8">
        <v>158968</v>
      </c>
      <c r="G33" s="8">
        <v>4750</v>
      </c>
      <c r="H33" s="8">
        <v>11547</v>
      </c>
      <c r="I33" s="8">
        <v>4845</v>
      </c>
      <c r="J33" s="8">
        <v>21142</v>
      </c>
      <c r="K33" s="8">
        <v>4572</v>
      </c>
      <c r="L33" s="8">
        <v>15517</v>
      </c>
      <c r="M33" s="8">
        <v>5059</v>
      </c>
      <c r="N33" s="8">
        <v>25148</v>
      </c>
      <c r="O33" s="8">
        <v>4904</v>
      </c>
      <c r="P33" s="8">
        <v>5814</v>
      </c>
      <c r="Q33" s="8">
        <v>21899</v>
      </c>
      <c r="R33" s="8">
        <v>32617</v>
      </c>
      <c r="S33" s="8">
        <v>4821</v>
      </c>
      <c r="T33" s="8">
        <v>258772</v>
      </c>
      <c r="U33" s="8">
        <v>4948</v>
      </c>
      <c r="V33" s="8">
        <v>268541</v>
      </c>
      <c r="W33" s="8">
        <v>347448</v>
      </c>
      <c r="X33" s="8">
        <v>158968</v>
      </c>
      <c r="Y33" s="8">
        <v>188480</v>
      </c>
      <c r="Z33" s="2">
        <v>118.5647425897036</v>
      </c>
      <c r="AA33" s="6">
        <v>158968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4939634</v>
      </c>
      <c r="D35" s="33">
        <f>SUM(D24:D34)</f>
        <v>0</v>
      </c>
      <c r="E35" s="34">
        <f t="shared" si="1"/>
        <v>2691402</v>
      </c>
      <c r="F35" s="35">
        <f t="shared" si="1"/>
        <v>3314492</v>
      </c>
      <c r="G35" s="35">
        <f t="shared" si="1"/>
        <v>145395</v>
      </c>
      <c r="H35" s="35">
        <f t="shared" si="1"/>
        <v>160460</v>
      </c>
      <c r="I35" s="35">
        <f t="shared" si="1"/>
        <v>144752</v>
      </c>
      <c r="J35" s="35">
        <f t="shared" si="1"/>
        <v>450607</v>
      </c>
      <c r="K35" s="35">
        <f t="shared" si="1"/>
        <v>289475</v>
      </c>
      <c r="L35" s="35">
        <f t="shared" si="1"/>
        <v>160921</v>
      </c>
      <c r="M35" s="35">
        <f t="shared" si="1"/>
        <v>275640</v>
      </c>
      <c r="N35" s="35">
        <f t="shared" si="1"/>
        <v>726036</v>
      </c>
      <c r="O35" s="35">
        <f t="shared" si="1"/>
        <v>161184</v>
      </c>
      <c r="P35" s="35">
        <f t="shared" si="1"/>
        <v>156883</v>
      </c>
      <c r="Q35" s="35">
        <f t="shared" si="1"/>
        <v>185601</v>
      </c>
      <c r="R35" s="35">
        <f t="shared" si="1"/>
        <v>503668</v>
      </c>
      <c r="S35" s="35">
        <f t="shared" si="1"/>
        <v>169664</v>
      </c>
      <c r="T35" s="35">
        <f t="shared" si="1"/>
        <v>408001</v>
      </c>
      <c r="U35" s="35">
        <f t="shared" si="1"/>
        <v>195697</v>
      </c>
      <c r="V35" s="35">
        <f t="shared" si="1"/>
        <v>773362</v>
      </c>
      <c r="W35" s="35">
        <f t="shared" si="1"/>
        <v>2453673</v>
      </c>
      <c r="X35" s="35">
        <f t="shared" si="1"/>
        <v>3314492</v>
      </c>
      <c r="Y35" s="35">
        <f t="shared" si="1"/>
        <v>-860819</v>
      </c>
      <c r="Z35" s="36">
        <f>+IF(X35&lt;&gt;0,+(Y35/X35)*100,0)</f>
        <v>-25.97137057503835</v>
      </c>
      <c r="AA35" s="33">
        <f>SUM(AA24:AA34)</f>
        <v>3314492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-1885600</v>
      </c>
      <c r="D37" s="46">
        <f>+D21-D35</f>
        <v>0</v>
      </c>
      <c r="E37" s="47">
        <f t="shared" si="2"/>
        <v>5397499</v>
      </c>
      <c r="F37" s="48">
        <f t="shared" si="2"/>
        <v>5001540</v>
      </c>
      <c r="G37" s="48">
        <f t="shared" si="2"/>
        <v>145792</v>
      </c>
      <c r="H37" s="48">
        <f t="shared" si="2"/>
        <v>123280</v>
      </c>
      <c r="I37" s="48">
        <f t="shared" si="2"/>
        <v>133272</v>
      </c>
      <c r="J37" s="48">
        <f t="shared" si="2"/>
        <v>402344</v>
      </c>
      <c r="K37" s="48">
        <f t="shared" si="2"/>
        <v>-15821</v>
      </c>
      <c r="L37" s="48">
        <f t="shared" si="2"/>
        <v>114026</v>
      </c>
      <c r="M37" s="48">
        <f t="shared" si="2"/>
        <v>-891</v>
      </c>
      <c r="N37" s="48">
        <f t="shared" si="2"/>
        <v>97314</v>
      </c>
      <c r="O37" s="48">
        <f t="shared" si="2"/>
        <v>112243</v>
      </c>
      <c r="P37" s="48">
        <f t="shared" si="2"/>
        <v>118748</v>
      </c>
      <c r="Q37" s="48">
        <f t="shared" si="2"/>
        <v>86069</v>
      </c>
      <c r="R37" s="48">
        <f t="shared" si="2"/>
        <v>317060</v>
      </c>
      <c r="S37" s="48">
        <f t="shared" si="2"/>
        <v>98363</v>
      </c>
      <c r="T37" s="48">
        <f t="shared" si="2"/>
        <v>-137981</v>
      </c>
      <c r="U37" s="48">
        <f t="shared" si="2"/>
        <v>68051</v>
      </c>
      <c r="V37" s="48">
        <f t="shared" si="2"/>
        <v>28433</v>
      </c>
      <c r="W37" s="48">
        <f t="shared" si="2"/>
        <v>845151</v>
      </c>
      <c r="X37" s="48">
        <f>IF(F21=F35,0,X21-X35)</f>
        <v>5001540</v>
      </c>
      <c r="Y37" s="48">
        <f t="shared" si="2"/>
        <v>-4156389</v>
      </c>
      <c r="Z37" s="49">
        <f>+IF(X37&lt;&gt;0,+(Y37/X37)*100,0)</f>
        <v>-83.102184527165633</v>
      </c>
      <c r="AA37" s="46">
        <f>+AA21-AA35</f>
        <v>5001540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-1885600</v>
      </c>
      <c r="D41" s="56">
        <f>SUM(D37:D40)</f>
        <v>0</v>
      </c>
      <c r="E41" s="57">
        <f t="shared" si="3"/>
        <v>5397499</v>
      </c>
      <c r="F41" s="58">
        <f t="shared" si="3"/>
        <v>5001540</v>
      </c>
      <c r="G41" s="58">
        <f t="shared" si="3"/>
        <v>145792</v>
      </c>
      <c r="H41" s="58">
        <f t="shared" si="3"/>
        <v>123280</v>
      </c>
      <c r="I41" s="58">
        <f t="shared" si="3"/>
        <v>133272</v>
      </c>
      <c r="J41" s="58">
        <f t="shared" si="3"/>
        <v>402344</v>
      </c>
      <c r="K41" s="58">
        <f t="shared" si="3"/>
        <v>-15821</v>
      </c>
      <c r="L41" s="58">
        <f t="shared" si="3"/>
        <v>114026</v>
      </c>
      <c r="M41" s="58">
        <f t="shared" si="3"/>
        <v>-891</v>
      </c>
      <c r="N41" s="58">
        <f t="shared" si="3"/>
        <v>97314</v>
      </c>
      <c r="O41" s="58">
        <f t="shared" si="3"/>
        <v>112243</v>
      </c>
      <c r="P41" s="58">
        <f t="shared" si="3"/>
        <v>118748</v>
      </c>
      <c r="Q41" s="58">
        <f t="shared" si="3"/>
        <v>86069</v>
      </c>
      <c r="R41" s="58">
        <f t="shared" si="3"/>
        <v>317060</v>
      </c>
      <c r="S41" s="58">
        <f t="shared" si="3"/>
        <v>98363</v>
      </c>
      <c r="T41" s="58">
        <f t="shared" si="3"/>
        <v>-137981</v>
      </c>
      <c r="U41" s="58">
        <f t="shared" si="3"/>
        <v>68051</v>
      </c>
      <c r="V41" s="58">
        <f t="shared" si="3"/>
        <v>28433</v>
      </c>
      <c r="W41" s="58">
        <f t="shared" si="3"/>
        <v>845151</v>
      </c>
      <c r="X41" s="58">
        <f t="shared" si="3"/>
        <v>5001540</v>
      </c>
      <c r="Y41" s="58">
        <f t="shared" si="3"/>
        <v>-4156389</v>
      </c>
      <c r="Z41" s="59">
        <f>+IF(X41&lt;&gt;0,+(Y41/X41)*100,0)</f>
        <v>-83.102184527165633</v>
      </c>
      <c r="AA41" s="56">
        <f>SUM(AA37:AA40)</f>
        <v>5001540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-1885600</v>
      </c>
      <c r="D43" s="64">
        <f>+D41-D42</f>
        <v>0</v>
      </c>
      <c r="E43" s="65">
        <f t="shared" si="4"/>
        <v>5397499</v>
      </c>
      <c r="F43" s="66">
        <f t="shared" si="4"/>
        <v>5001540</v>
      </c>
      <c r="G43" s="66">
        <f t="shared" si="4"/>
        <v>145792</v>
      </c>
      <c r="H43" s="66">
        <f t="shared" si="4"/>
        <v>123280</v>
      </c>
      <c r="I43" s="66">
        <f t="shared" si="4"/>
        <v>133272</v>
      </c>
      <c r="J43" s="66">
        <f t="shared" si="4"/>
        <v>402344</v>
      </c>
      <c r="K43" s="66">
        <f t="shared" si="4"/>
        <v>-15821</v>
      </c>
      <c r="L43" s="66">
        <f t="shared" si="4"/>
        <v>114026</v>
      </c>
      <c r="M43" s="66">
        <f t="shared" si="4"/>
        <v>-891</v>
      </c>
      <c r="N43" s="66">
        <f t="shared" si="4"/>
        <v>97314</v>
      </c>
      <c r="O43" s="66">
        <f t="shared" si="4"/>
        <v>112243</v>
      </c>
      <c r="P43" s="66">
        <f t="shared" si="4"/>
        <v>118748</v>
      </c>
      <c r="Q43" s="66">
        <f t="shared" si="4"/>
        <v>86069</v>
      </c>
      <c r="R43" s="66">
        <f t="shared" si="4"/>
        <v>317060</v>
      </c>
      <c r="S43" s="66">
        <f t="shared" si="4"/>
        <v>98363</v>
      </c>
      <c r="T43" s="66">
        <f t="shared" si="4"/>
        <v>-137981</v>
      </c>
      <c r="U43" s="66">
        <f t="shared" si="4"/>
        <v>68051</v>
      </c>
      <c r="V43" s="66">
        <f t="shared" si="4"/>
        <v>28433</v>
      </c>
      <c r="W43" s="66">
        <f t="shared" si="4"/>
        <v>845151</v>
      </c>
      <c r="X43" s="66">
        <f t="shared" si="4"/>
        <v>5001540</v>
      </c>
      <c r="Y43" s="66">
        <f t="shared" si="4"/>
        <v>-4156389</v>
      </c>
      <c r="Z43" s="67">
        <f>+IF(X43&lt;&gt;0,+(Y43/X43)*100,0)</f>
        <v>-83.102184527165633</v>
      </c>
      <c r="AA43" s="64">
        <f>+AA41-AA42</f>
        <v>5001540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-1885600</v>
      </c>
      <c r="D45" s="56">
        <f>SUM(D43:D44)</f>
        <v>0</v>
      </c>
      <c r="E45" s="57">
        <f t="shared" si="5"/>
        <v>5397499</v>
      </c>
      <c r="F45" s="58">
        <f t="shared" si="5"/>
        <v>5001540</v>
      </c>
      <c r="G45" s="58">
        <f t="shared" si="5"/>
        <v>145792</v>
      </c>
      <c r="H45" s="58">
        <f t="shared" si="5"/>
        <v>123280</v>
      </c>
      <c r="I45" s="58">
        <f t="shared" si="5"/>
        <v>133272</v>
      </c>
      <c r="J45" s="58">
        <f t="shared" si="5"/>
        <v>402344</v>
      </c>
      <c r="K45" s="58">
        <f t="shared" si="5"/>
        <v>-15821</v>
      </c>
      <c r="L45" s="58">
        <f t="shared" si="5"/>
        <v>114026</v>
      </c>
      <c r="M45" s="58">
        <f t="shared" si="5"/>
        <v>-891</v>
      </c>
      <c r="N45" s="58">
        <f t="shared" si="5"/>
        <v>97314</v>
      </c>
      <c r="O45" s="58">
        <f t="shared" si="5"/>
        <v>112243</v>
      </c>
      <c r="P45" s="58">
        <f t="shared" si="5"/>
        <v>118748</v>
      </c>
      <c r="Q45" s="58">
        <f t="shared" si="5"/>
        <v>86069</v>
      </c>
      <c r="R45" s="58">
        <f t="shared" si="5"/>
        <v>317060</v>
      </c>
      <c r="S45" s="58">
        <f t="shared" si="5"/>
        <v>98363</v>
      </c>
      <c r="T45" s="58">
        <f t="shared" si="5"/>
        <v>-137981</v>
      </c>
      <c r="U45" s="58">
        <f t="shared" si="5"/>
        <v>68051</v>
      </c>
      <c r="V45" s="58">
        <f t="shared" si="5"/>
        <v>28433</v>
      </c>
      <c r="W45" s="58">
        <f t="shared" si="5"/>
        <v>845151</v>
      </c>
      <c r="X45" s="58">
        <f t="shared" si="5"/>
        <v>5001540</v>
      </c>
      <c r="Y45" s="58">
        <f t="shared" si="5"/>
        <v>-4156389</v>
      </c>
      <c r="Z45" s="59">
        <f>+IF(X45&lt;&gt;0,+(Y45/X45)*100,0)</f>
        <v>-83.102184527165633</v>
      </c>
      <c r="AA45" s="56">
        <f>SUM(AA43:AA44)</f>
        <v>5001540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-1885600</v>
      </c>
      <c r="D47" s="71">
        <f>SUM(D45:D46)</f>
        <v>0</v>
      </c>
      <c r="E47" s="72">
        <f t="shared" si="6"/>
        <v>5397499</v>
      </c>
      <c r="F47" s="73">
        <f t="shared" si="6"/>
        <v>5001540</v>
      </c>
      <c r="G47" s="73">
        <f t="shared" si="6"/>
        <v>145792</v>
      </c>
      <c r="H47" s="74">
        <f t="shared" si="6"/>
        <v>123280</v>
      </c>
      <c r="I47" s="74">
        <f t="shared" si="6"/>
        <v>133272</v>
      </c>
      <c r="J47" s="74">
        <f t="shared" si="6"/>
        <v>402344</v>
      </c>
      <c r="K47" s="74">
        <f t="shared" si="6"/>
        <v>-15821</v>
      </c>
      <c r="L47" s="74">
        <f t="shared" si="6"/>
        <v>114026</v>
      </c>
      <c r="M47" s="73">
        <f t="shared" si="6"/>
        <v>-891</v>
      </c>
      <c r="N47" s="73">
        <f t="shared" si="6"/>
        <v>97314</v>
      </c>
      <c r="O47" s="74">
        <f t="shared" si="6"/>
        <v>112243</v>
      </c>
      <c r="P47" s="74">
        <f t="shared" si="6"/>
        <v>118748</v>
      </c>
      <c r="Q47" s="74">
        <f t="shared" si="6"/>
        <v>86069</v>
      </c>
      <c r="R47" s="74">
        <f t="shared" si="6"/>
        <v>317060</v>
      </c>
      <c r="S47" s="74">
        <f t="shared" si="6"/>
        <v>98363</v>
      </c>
      <c r="T47" s="73">
        <f t="shared" si="6"/>
        <v>-137981</v>
      </c>
      <c r="U47" s="73">
        <f t="shared" si="6"/>
        <v>68051</v>
      </c>
      <c r="V47" s="74">
        <f t="shared" si="6"/>
        <v>28433</v>
      </c>
      <c r="W47" s="74">
        <f t="shared" si="6"/>
        <v>845151</v>
      </c>
      <c r="X47" s="74">
        <f t="shared" si="6"/>
        <v>5001540</v>
      </c>
      <c r="Y47" s="74">
        <f t="shared" si="6"/>
        <v>-4156389</v>
      </c>
      <c r="Z47" s="75">
        <f>+IF(X47&lt;&gt;0,+(Y47/X47)*100,0)</f>
        <v>-83.102184527165633</v>
      </c>
      <c r="AA47" s="76">
        <f>SUM(AA45:AA46)</f>
        <v>5001540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1587517</v>
      </c>
      <c r="D9" s="6"/>
      <c r="E9" s="7">
        <v>1429756</v>
      </c>
      <c r="F9" s="8">
        <v>1720749</v>
      </c>
      <c r="G9" s="8">
        <v>143995</v>
      </c>
      <c r="H9" s="8">
        <v>144356</v>
      </c>
      <c r="I9" s="8">
        <v>136731</v>
      </c>
      <c r="J9" s="8">
        <v>425082</v>
      </c>
      <c r="K9" s="8">
        <v>143312</v>
      </c>
      <c r="L9" s="8">
        <v>143433</v>
      </c>
      <c r="M9" s="8">
        <v>145574</v>
      </c>
      <c r="N9" s="8">
        <v>432319</v>
      </c>
      <c r="O9" s="8">
        <v>146363</v>
      </c>
      <c r="P9" s="8">
        <v>149645</v>
      </c>
      <c r="Q9" s="8">
        <v>144916</v>
      </c>
      <c r="R9" s="8">
        <v>440924</v>
      </c>
      <c r="S9" s="8">
        <v>147796</v>
      </c>
      <c r="T9" s="8">
        <v>147667</v>
      </c>
      <c r="U9" s="8">
        <v>146950</v>
      </c>
      <c r="V9" s="8">
        <v>442413</v>
      </c>
      <c r="W9" s="8">
        <v>1740738</v>
      </c>
      <c r="X9" s="8">
        <v>1720749</v>
      </c>
      <c r="Y9" s="8">
        <v>19989</v>
      </c>
      <c r="Z9" s="2">
        <v>1.1616453067821049</v>
      </c>
      <c r="AA9" s="6">
        <v>1720749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335000</v>
      </c>
      <c r="D13" s="6"/>
      <c r="E13" s="7">
        <v>420000</v>
      </c>
      <c r="F13" s="8">
        <v>416390</v>
      </c>
      <c r="G13" s="8">
        <v>32422</v>
      </c>
      <c r="H13" s="8">
        <v>32982</v>
      </c>
      <c r="I13" s="8">
        <v>33635</v>
      </c>
      <c r="J13" s="8">
        <v>99039</v>
      </c>
      <c r="K13" s="8">
        <v>34150</v>
      </c>
      <c r="L13" s="8">
        <v>35871</v>
      </c>
      <c r="M13" s="8">
        <v>36566</v>
      </c>
      <c r="N13" s="8">
        <v>106587</v>
      </c>
      <c r="O13" s="8">
        <v>37270</v>
      </c>
      <c r="P13" s="8">
        <v>39050</v>
      </c>
      <c r="Q13" s="8">
        <v>39595</v>
      </c>
      <c r="R13" s="8">
        <v>115915</v>
      </c>
      <c r="S13" s="8">
        <v>41536</v>
      </c>
      <c r="T13" s="8">
        <v>44510</v>
      </c>
      <c r="U13" s="8">
        <v>45313</v>
      </c>
      <c r="V13" s="8">
        <v>131359</v>
      </c>
      <c r="W13" s="8">
        <v>452900</v>
      </c>
      <c r="X13" s="8">
        <v>416390</v>
      </c>
      <c r="Y13" s="8">
        <v>36510</v>
      </c>
      <c r="Z13" s="2">
        <v>8.7682220994740501</v>
      </c>
      <c r="AA13" s="6">
        <v>416390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1922517</v>
      </c>
      <c r="D21" s="33">
        <f t="shared" si="0"/>
        <v>0</v>
      </c>
      <c r="E21" s="34">
        <f t="shared" si="0"/>
        <v>1849756</v>
      </c>
      <c r="F21" s="35">
        <f t="shared" si="0"/>
        <v>2137139</v>
      </c>
      <c r="G21" s="35">
        <f t="shared" si="0"/>
        <v>176417</v>
      </c>
      <c r="H21" s="35">
        <f t="shared" si="0"/>
        <v>177338</v>
      </c>
      <c r="I21" s="35">
        <f t="shared" si="0"/>
        <v>170366</v>
      </c>
      <c r="J21" s="35">
        <f t="shared" si="0"/>
        <v>524121</v>
      </c>
      <c r="K21" s="35">
        <f t="shared" si="0"/>
        <v>177462</v>
      </c>
      <c r="L21" s="35">
        <f t="shared" si="0"/>
        <v>179304</v>
      </c>
      <c r="M21" s="35">
        <f t="shared" si="0"/>
        <v>182140</v>
      </c>
      <c r="N21" s="35">
        <f t="shared" si="0"/>
        <v>538906</v>
      </c>
      <c r="O21" s="35">
        <f t="shared" si="0"/>
        <v>183633</v>
      </c>
      <c r="P21" s="35">
        <f t="shared" si="0"/>
        <v>188695</v>
      </c>
      <c r="Q21" s="35">
        <f t="shared" si="0"/>
        <v>184511</v>
      </c>
      <c r="R21" s="35">
        <f t="shared" si="0"/>
        <v>556839</v>
      </c>
      <c r="S21" s="35">
        <f t="shared" si="0"/>
        <v>189332</v>
      </c>
      <c r="T21" s="35">
        <f t="shared" si="0"/>
        <v>192177</v>
      </c>
      <c r="U21" s="35">
        <f t="shared" si="0"/>
        <v>192263</v>
      </c>
      <c r="V21" s="35">
        <f t="shared" si="0"/>
        <v>573772</v>
      </c>
      <c r="W21" s="35">
        <f t="shared" si="0"/>
        <v>2193638</v>
      </c>
      <c r="X21" s="35">
        <f t="shared" si="0"/>
        <v>2137139</v>
      </c>
      <c r="Y21" s="35">
        <f t="shared" si="0"/>
        <v>56499</v>
      </c>
      <c r="Z21" s="36">
        <f>+IF(X21&lt;&gt;0,+(Y21/X21)*100,0)</f>
        <v>2.6436745574340272</v>
      </c>
      <c r="AA21" s="33">
        <f>SUM(AA5:AA20)</f>
        <v>2137139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1660655</v>
      </c>
      <c r="D24" s="6"/>
      <c r="E24" s="7">
        <v>2599087</v>
      </c>
      <c r="F24" s="8">
        <v>2146950</v>
      </c>
      <c r="G24" s="8">
        <v>143493</v>
      </c>
      <c r="H24" s="8">
        <v>146567</v>
      </c>
      <c r="I24" s="8">
        <v>168240</v>
      </c>
      <c r="J24" s="8">
        <v>458300</v>
      </c>
      <c r="K24" s="8">
        <v>155064</v>
      </c>
      <c r="L24" s="8">
        <v>141665</v>
      </c>
      <c r="M24" s="8">
        <v>172770</v>
      </c>
      <c r="N24" s="8">
        <v>469499</v>
      </c>
      <c r="O24" s="8">
        <v>153939</v>
      </c>
      <c r="P24" s="8">
        <v>153583</v>
      </c>
      <c r="Q24" s="8">
        <v>143409</v>
      </c>
      <c r="R24" s="8">
        <v>450931</v>
      </c>
      <c r="S24" s="8">
        <v>142337</v>
      </c>
      <c r="T24" s="8">
        <v>146783</v>
      </c>
      <c r="U24" s="8">
        <v>128761</v>
      </c>
      <c r="V24" s="8">
        <v>417881</v>
      </c>
      <c r="W24" s="8">
        <v>1796611</v>
      </c>
      <c r="X24" s="8">
        <v>2146950</v>
      </c>
      <c r="Y24" s="8">
        <v>-350339</v>
      </c>
      <c r="Z24" s="2">
        <v>-16.31798598011132</v>
      </c>
      <c r="AA24" s="6">
        <v>2146950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926000</v>
      </c>
      <c r="D26" s="6"/>
      <c r="E26" s="7">
        <v>266305</v>
      </c>
      <c r="F26" s="8">
        <v>266305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266305</v>
      </c>
      <c r="Y26" s="8">
        <v>-266305</v>
      </c>
      <c r="Z26" s="2">
        <v>-100</v>
      </c>
      <c r="AA26" s="6">
        <v>266305</v>
      </c>
    </row>
    <row r="27" spans="1:27" x14ac:dyDescent="0.25">
      <c r="A27" s="25" t="s">
        <v>53</v>
      </c>
      <c r="B27" s="24" t="s">
        <v>32</v>
      </c>
      <c r="C27" s="6">
        <v>1891943</v>
      </c>
      <c r="D27" s="6"/>
      <c r="E27" s="7">
        <v>503426</v>
      </c>
      <c r="F27" s="8">
        <v>503426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503426</v>
      </c>
      <c r="Y27" s="8">
        <v>-503426</v>
      </c>
      <c r="Z27" s="2">
        <v>-100</v>
      </c>
      <c r="AA27" s="6">
        <v>503426</v>
      </c>
    </row>
    <row r="28" spans="1:27" x14ac:dyDescent="0.25">
      <c r="A28" s="25" t="s">
        <v>54</v>
      </c>
      <c r="B28" s="24" t="s">
        <v>32</v>
      </c>
      <c r="C28" s="6">
        <v>1850957</v>
      </c>
      <c r="D28" s="6"/>
      <c r="E28" s="7">
        <v>1010988</v>
      </c>
      <c r="F28" s="8">
        <v>1010988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1010988</v>
      </c>
      <c r="Y28" s="8">
        <v>-1010988</v>
      </c>
      <c r="Z28" s="2">
        <v>-100</v>
      </c>
      <c r="AA28" s="6">
        <v>1010988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24957</v>
      </c>
      <c r="D30" s="6"/>
      <c r="E30" s="7">
        <v>373094</v>
      </c>
      <c r="F30" s="8">
        <v>373094</v>
      </c>
      <c r="G30" s="8">
        <v>309</v>
      </c>
      <c r="H30" s="8">
        <v>856</v>
      </c>
      <c r="I30" s="8">
        <v>206</v>
      </c>
      <c r="J30" s="8">
        <v>1371</v>
      </c>
      <c r="K30" s="8">
        <v>1331</v>
      </c>
      <c r="L30" s="8">
        <v>2493</v>
      </c>
      <c r="M30" s="8">
        <v>2251</v>
      </c>
      <c r="N30" s="8">
        <v>6075</v>
      </c>
      <c r="O30" s="8">
        <v>796</v>
      </c>
      <c r="P30" s="8">
        <v>1233</v>
      </c>
      <c r="Q30" s="8">
        <v>751</v>
      </c>
      <c r="R30" s="8">
        <v>2780</v>
      </c>
      <c r="S30" s="8">
        <v>1303</v>
      </c>
      <c r="T30" s="8">
        <v>1610</v>
      </c>
      <c r="U30" s="8">
        <v>1143</v>
      </c>
      <c r="V30" s="8">
        <v>4056</v>
      </c>
      <c r="W30" s="8">
        <v>14282</v>
      </c>
      <c r="X30" s="8">
        <v>373094</v>
      </c>
      <c r="Y30" s="8">
        <v>-358812</v>
      </c>
      <c r="Z30" s="2">
        <v>-96.172010270870075</v>
      </c>
      <c r="AA30" s="6">
        <v>373094</v>
      </c>
    </row>
    <row r="31" spans="1:27" x14ac:dyDescent="0.25">
      <c r="A31" s="25" t="s">
        <v>57</v>
      </c>
      <c r="B31" s="24" t="s">
        <v>32</v>
      </c>
      <c r="C31" s="6">
        <v>18774</v>
      </c>
      <c r="D31" s="6"/>
      <c r="E31" s="7">
        <v>37745</v>
      </c>
      <c r="F31" s="8">
        <v>37745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37745</v>
      </c>
      <c r="Y31" s="8">
        <v>-37745</v>
      </c>
      <c r="Z31" s="2">
        <v>-100</v>
      </c>
      <c r="AA31" s="6">
        <v>37745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211059</v>
      </c>
      <c r="D33" s="6"/>
      <c r="E33" s="7">
        <v>460231</v>
      </c>
      <c r="F33" s="8">
        <v>465231</v>
      </c>
      <c r="G33" s="8">
        <v>1226</v>
      </c>
      <c r="H33" s="8">
        <v>1429</v>
      </c>
      <c r="I33" s="8">
        <v>1452</v>
      </c>
      <c r="J33" s="8">
        <v>4107</v>
      </c>
      <c r="K33" s="8">
        <v>25755</v>
      </c>
      <c r="L33" s="8">
        <v>1266</v>
      </c>
      <c r="M33" s="8">
        <v>1553</v>
      </c>
      <c r="N33" s="8">
        <v>28574</v>
      </c>
      <c r="O33" s="8">
        <v>9686</v>
      </c>
      <c r="P33" s="8">
        <v>17606</v>
      </c>
      <c r="Q33" s="8">
        <v>2079</v>
      </c>
      <c r="R33" s="8">
        <v>29371</v>
      </c>
      <c r="S33" s="8">
        <v>5242</v>
      </c>
      <c r="T33" s="8">
        <v>4135</v>
      </c>
      <c r="U33" s="8">
        <v>4337</v>
      </c>
      <c r="V33" s="8">
        <v>13714</v>
      </c>
      <c r="W33" s="8">
        <v>75766</v>
      </c>
      <c r="X33" s="8">
        <v>465231</v>
      </c>
      <c r="Y33" s="8">
        <v>-389465</v>
      </c>
      <c r="Z33" s="2">
        <v>-83.714326861279659</v>
      </c>
      <c r="AA33" s="6">
        <v>465231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6584345</v>
      </c>
      <c r="D35" s="33">
        <f>SUM(D24:D34)</f>
        <v>0</v>
      </c>
      <c r="E35" s="34">
        <f t="shared" si="1"/>
        <v>5250876</v>
      </c>
      <c r="F35" s="35">
        <f t="shared" si="1"/>
        <v>4803739</v>
      </c>
      <c r="G35" s="35">
        <f t="shared" si="1"/>
        <v>145028</v>
      </c>
      <c r="H35" s="35">
        <f t="shared" si="1"/>
        <v>148852</v>
      </c>
      <c r="I35" s="35">
        <f t="shared" si="1"/>
        <v>169898</v>
      </c>
      <c r="J35" s="35">
        <f t="shared" si="1"/>
        <v>463778</v>
      </c>
      <c r="K35" s="35">
        <f t="shared" si="1"/>
        <v>182150</v>
      </c>
      <c r="L35" s="35">
        <f t="shared" si="1"/>
        <v>145424</v>
      </c>
      <c r="M35" s="35">
        <f t="shared" si="1"/>
        <v>176574</v>
      </c>
      <c r="N35" s="35">
        <f t="shared" si="1"/>
        <v>504148</v>
      </c>
      <c r="O35" s="35">
        <f t="shared" si="1"/>
        <v>164421</v>
      </c>
      <c r="P35" s="35">
        <f t="shared" si="1"/>
        <v>172422</v>
      </c>
      <c r="Q35" s="35">
        <f t="shared" si="1"/>
        <v>146239</v>
      </c>
      <c r="R35" s="35">
        <f t="shared" si="1"/>
        <v>483082</v>
      </c>
      <c r="S35" s="35">
        <f t="shared" si="1"/>
        <v>148882</v>
      </c>
      <c r="T35" s="35">
        <f t="shared" si="1"/>
        <v>152528</v>
      </c>
      <c r="U35" s="35">
        <f t="shared" si="1"/>
        <v>134241</v>
      </c>
      <c r="V35" s="35">
        <f t="shared" si="1"/>
        <v>435651</v>
      </c>
      <c r="W35" s="35">
        <f t="shared" si="1"/>
        <v>1886659</v>
      </c>
      <c r="X35" s="35">
        <f t="shared" si="1"/>
        <v>4803739</v>
      </c>
      <c r="Y35" s="35">
        <f t="shared" si="1"/>
        <v>-2917080</v>
      </c>
      <c r="Z35" s="36">
        <f>+IF(X35&lt;&gt;0,+(Y35/X35)*100,0)</f>
        <v>-60.72519760128516</v>
      </c>
      <c r="AA35" s="33">
        <f>SUM(AA24:AA34)</f>
        <v>4803739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-4661828</v>
      </c>
      <c r="D37" s="46">
        <f>+D21-D35</f>
        <v>0</v>
      </c>
      <c r="E37" s="47">
        <f t="shared" si="2"/>
        <v>-3401120</v>
      </c>
      <c r="F37" s="48">
        <f t="shared" si="2"/>
        <v>-2666600</v>
      </c>
      <c r="G37" s="48">
        <f t="shared" si="2"/>
        <v>31389</v>
      </c>
      <c r="H37" s="48">
        <f t="shared" si="2"/>
        <v>28486</v>
      </c>
      <c r="I37" s="48">
        <f t="shared" si="2"/>
        <v>468</v>
      </c>
      <c r="J37" s="48">
        <f t="shared" si="2"/>
        <v>60343</v>
      </c>
      <c r="K37" s="48">
        <f t="shared" si="2"/>
        <v>-4688</v>
      </c>
      <c r="L37" s="48">
        <f t="shared" si="2"/>
        <v>33880</v>
      </c>
      <c r="M37" s="48">
        <f t="shared" si="2"/>
        <v>5566</v>
      </c>
      <c r="N37" s="48">
        <f t="shared" si="2"/>
        <v>34758</v>
      </c>
      <c r="O37" s="48">
        <f t="shared" si="2"/>
        <v>19212</v>
      </c>
      <c r="P37" s="48">
        <f t="shared" si="2"/>
        <v>16273</v>
      </c>
      <c r="Q37" s="48">
        <f t="shared" si="2"/>
        <v>38272</v>
      </c>
      <c r="R37" s="48">
        <f t="shared" si="2"/>
        <v>73757</v>
      </c>
      <c r="S37" s="48">
        <f t="shared" si="2"/>
        <v>40450</v>
      </c>
      <c r="T37" s="48">
        <f t="shared" si="2"/>
        <v>39649</v>
      </c>
      <c r="U37" s="48">
        <f t="shared" si="2"/>
        <v>58022</v>
      </c>
      <c r="V37" s="48">
        <f t="shared" si="2"/>
        <v>138121</v>
      </c>
      <c r="W37" s="48">
        <f t="shared" si="2"/>
        <v>306979</v>
      </c>
      <c r="X37" s="48">
        <f>IF(F21=F35,0,X21-X35)</f>
        <v>-2666600</v>
      </c>
      <c r="Y37" s="48">
        <f t="shared" si="2"/>
        <v>2973579</v>
      </c>
      <c r="Z37" s="49">
        <f>+IF(X37&lt;&gt;0,+(Y37/X37)*100,0)</f>
        <v>-111.5120003000075</v>
      </c>
      <c r="AA37" s="46">
        <f>+AA21-AA35</f>
        <v>-2666600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-4661828</v>
      </c>
      <c r="D41" s="56">
        <f>SUM(D37:D40)</f>
        <v>0</v>
      </c>
      <c r="E41" s="57">
        <f t="shared" si="3"/>
        <v>-3401120</v>
      </c>
      <c r="F41" s="58">
        <f t="shared" si="3"/>
        <v>-2666600</v>
      </c>
      <c r="G41" s="58">
        <f t="shared" si="3"/>
        <v>31389</v>
      </c>
      <c r="H41" s="58">
        <f t="shared" si="3"/>
        <v>28486</v>
      </c>
      <c r="I41" s="58">
        <f t="shared" si="3"/>
        <v>468</v>
      </c>
      <c r="J41" s="58">
        <f t="shared" si="3"/>
        <v>60343</v>
      </c>
      <c r="K41" s="58">
        <f t="shared" si="3"/>
        <v>-4688</v>
      </c>
      <c r="L41" s="58">
        <f t="shared" si="3"/>
        <v>33880</v>
      </c>
      <c r="M41" s="58">
        <f t="shared" si="3"/>
        <v>5566</v>
      </c>
      <c r="N41" s="58">
        <f t="shared" si="3"/>
        <v>34758</v>
      </c>
      <c r="O41" s="58">
        <f t="shared" si="3"/>
        <v>19212</v>
      </c>
      <c r="P41" s="58">
        <f t="shared" si="3"/>
        <v>16273</v>
      </c>
      <c r="Q41" s="58">
        <f t="shared" si="3"/>
        <v>38272</v>
      </c>
      <c r="R41" s="58">
        <f t="shared" si="3"/>
        <v>73757</v>
      </c>
      <c r="S41" s="58">
        <f t="shared" si="3"/>
        <v>40450</v>
      </c>
      <c r="T41" s="58">
        <f t="shared" si="3"/>
        <v>39649</v>
      </c>
      <c r="U41" s="58">
        <f t="shared" si="3"/>
        <v>58022</v>
      </c>
      <c r="V41" s="58">
        <f t="shared" si="3"/>
        <v>138121</v>
      </c>
      <c r="W41" s="58">
        <f t="shared" si="3"/>
        <v>306979</v>
      </c>
      <c r="X41" s="58">
        <f t="shared" si="3"/>
        <v>-2666600</v>
      </c>
      <c r="Y41" s="58">
        <f t="shared" si="3"/>
        <v>2973579</v>
      </c>
      <c r="Z41" s="59">
        <f>+IF(X41&lt;&gt;0,+(Y41/X41)*100,0)</f>
        <v>-111.5120003000075</v>
      </c>
      <c r="AA41" s="56">
        <f>SUM(AA37:AA40)</f>
        <v>-2666600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-4661828</v>
      </c>
      <c r="D43" s="64">
        <f>+D41-D42</f>
        <v>0</v>
      </c>
      <c r="E43" s="65">
        <f t="shared" si="4"/>
        <v>-3401120</v>
      </c>
      <c r="F43" s="66">
        <f t="shared" si="4"/>
        <v>-2666600</v>
      </c>
      <c r="G43" s="66">
        <f t="shared" si="4"/>
        <v>31389</v>
      </c>
      <c r="H43" s="66">
        <f t="shared" si="4"/>
        <v>28486</v>
      </c>
      <c r="I43" s="66">
        <f t="shared" si="4"/>
        <v>468</v>
      </c>
      <c r="J43" s="66">
        <f t="shared" si="4"/>
        <v>60343</v>
      </c>
      <c r="K43" s="66">
        <f t="shared" si="4"/>
        <v>-4688</v>
      </c>
      <c r="L43" s="66">
        <f t="shared" si="4"/>
        <v>33880</v>
      </c>
      <c r="M43" s="66">
        <f t="shared" si="4"/>
        <v>5566</v>
      </c>
      <c r="N43" s="66">
        <f t="shared" si="4"/>
        <v>34758</v>
      </c>
      <c r="O43" s="66">
        <f t="shared" si="4"/>
        <v>19212</v>
      </c>
      <c r="P43" s="66">
        <f t="shared" si="4"/>
        <v>16273</v>
      </c>
      <c r="Q43" s="66">
        <f t="shared" si="4"/>
        <v>38272</v>
      </c>
      <c r="R43" s="66">
        <f t="shared" si="4"/>
        <v>73757</v>
      </c>
      <c r="S43" s="66">
        <f t="shared" si="4"/>
        <v>40450</v>
      </c>
      <c r="T43" s="66">
        <f t="shared" si="4"/>
        <v>39649</v>
      </c>
      <c r="U43" s="66">
        <f t="shared" si="4"/>
        <v>58022</v>
      </c>
      <c r="V43" s="66">
        <f t="shared" si="4"/>
        <v>138121</v>
      </c>
      <c r="W43" s="66">
        <f t="shared" si="4"/>
        <v>306979</v>
      </c>
      <c r="X43" s="66">
        <f t="shared" si="4"/>
        <v>-2666600</v>
      </c>
      <c r="Y43" s="66">
        <f t="shared" si="4"/>
        <v>2973579</v>
      </c>
      <c r="Z43" s="67">
        <f>+IF(X43&lt;&gt;0,+(Y43/X43)*100,0)</f>
        <v>-111.5120003000075</v>
      </c>
      <c r="AA43" s="64">
        <f>+AA41-AA42</f>
        <v>-2666600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-4661828</v>
      </c>
      <c r="D45" s="56">
        <f>SUM(D43:D44)</f>
        <v>0</v>
      </c>
      <c r="E45" s="57">
        <f t="shared" si="5"/>
        <v>-3401120</v>
      </c>
      <c r="F45" s="58">
        <f t="shared" si="5"/>
        <v>-2666600</v>
      </c>
      <c r="G45" s="58">
        <f t="shared" si="5"/>
        <v>31389</v>
      </c>
      <c r="H45" s="58">
        <f t="shared" si="5"/>
        <v>28486</v>
      </c>
      <c r="I45" s="58">
        <f t="shared" si="5"/>
        <v>468</v>
      </c>
      <c r="J45" s="58">
        <f t="shared" si="5"/>
        <v>60343</v>
      </c>
      <c r="K45" s="58">
        <f t="shared" si="5"/>
        <v>-4688</v>
      </c>
      <c r="L45" s="58">
        <f t="shared" si="5"/>
        <v>33880</v>
      </c>
      <c r="M45" s="58">
        <f t="shared" si="5"/>
        <v>5566</v>
      </c>
      <c r="N45" s="58">
        <f t="shared" si="5"/>
        <v>34758</v>
      </c>
      <c r="O45" s="58">
        <f t="shared" si="5"/>
        <v>19212</v>
      </c>
      <c r="P45" s="58">
        <f t="shared" si="5"/>
        <v>16273</v>
      </c>
      <c r="Q45" s="58">
        <f t="shared" si="5"/>
        <v>38272</v>
      </c>
      <c r="R45" s="58">
        <f t="shared" si="5"/>
        <v>73757</v>
      </c>
      <c r="S45" s="58">
        <f t="shared" si="5"/>
        <v>40450</v>
      </c>
      <c r="T45" s="58">
        <f t="shared" si="5"/>
        <v>39649</v>
      </c>
      <c r="U45" s="58">
        <f t="shared" si="5"/>
        <v>58022</v>
      </c>
      <c r="V45" s="58">
        <f t="shared" si="5"/>
        <v>138121</v>
      </c>
      <c r="W45" s="58">
        <f t="shared" si="5"/>
        <v>306979</v>
      </c>
      <c r="X45" s="58">
        <f t="shared" si="5"/>
        <v>-2666600</v>
      </c>
      <c r="Y45" s="58">
        <f t="shared" si="5"/>
        <v>2973579</v>
      </c>
      <c r="Z45" s="59">
        <f>+IF(X45&lt;&gt;0,+(Y45/X45)*100,0)</f>
        <v>-111.5120003000075</v>
      </c>
      <c r="AA45" s="56">
        <f>SUM(AA43:AA44)</f>
        <v>-2666600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-4661828</v>
      </c>
      <c r="D47" s="71">
        <f>SUM(D45:D46)</f>
        <v>0</v>
      </c>
      <c r="E47" s="72">
        <f t="shared" si="6"/>
        <v>-3401120</v>
      </c>
      <c r="F47" s="73">
        <f t="shared" si="6"/>
        <v>-2666600</v>
      </c>
      <c r="G47" s="73">
        <f t="shared" si="6"/>
        <v>31389</v>
      </c>
      <c r="H47" s="74">
        <f t="shared" si="6"/>
        <v>28486</v>
      </c>
      <c r="I47" s="74">
        <f t="shared" si="6"/>
        <v>468</v>
      </c>
      <c r="J47" s="74">
        <f t="shared" si="6"/>
        <v>60343</v>
      </c>
      <c r="K47" s="74">
        <f t="shared" si="6"/>
        <v>-4688</v>
      </c>
      <c r="L47" s="74">
        <f t="shared" si="6"/>
        <v>33880</v>
      </c>
      <c r="M47" s="73">
        <f t="shared" si="6"/>
        <v>5566</v>
      </c>
      <c r="N47" s="73">
        <f t="shared" si="6"/>
        <v>34758</v>
      </c>
      <c r="O47" s="74">
        <f t="shared" si="6"/>
        <v>19212</v>
      </c>
      <c r="P47" s="74">
        <f t="shared" si="6"/>
        <v>16273</v>
      </c>
      <c r="Q47" s="74">
        <f t="shared" si="6"/>
        <v>38272</v>
      </c>
      <c r="R47" s="74">
        <f t="shared" si="6"/>
        <v>73757</v>
      </c>
      <c r="S47" s="74">
        <f t="shared" si="6"/>
        <v>40450</v>
      </c>
      <c r="T47" s="73">
        <f t="shared" si="6"/>
        <v>39649</v>
      </c>
      <c r="U47" s="73">
        <f t="shared" si="6"/>
        <v>58022</v>
      </c>
      <c r="V47" s="74">
        <f t="shared" si="6"/>
        <v>138121</v>
      </c>
      <c r="W47" s="74">
        <f t="shared" si="6"/>
        <v>306979</v>
      </c>
      <c r="X47" s="74">
        <f t="shared" si="6"/>
        <v>-2666600</v>
      </c>
      <c r="Y47" s="74">
        <f t="shared" si="6"/>
        <v>2973579</v>
      </c>
      <c r="Z47" s="75">
        <f>+IF(X47&lt;&gt;0,+(Y47/X47)*100,0)</f>
        <v>-111.5120003000075</v>
      </c>
      <c r="AA47" s="76">
        <f>SUM(AA45:AA46)</f>
        <v>-2666600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-79625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3047409</v>
      </c>
      <c r="D9" s="6"/>
      <c r="E9" s="7">
        <v>4556333</v>
      </c>
      <c r="F9" s="8">
        <v>4175389</v>
      </c>
      <c r="G9" s="8">
        <v>320491</v>
      </c>
      <c r="H9" s="8">
        <v>317560</v>
      </c>
      <c r="I9" s="8">
        <v>325019</v>
      </c>
      <c r="J9" s="8">
        <v>963070</v>
      </c>
      <c r="K9" s="8">
        <v>343598</v>
      </c>
      <c r="L9" s="8">
        <v>339345</v>
      </c>
      <c r="M9" s="8">
        <v>344422</v>
      </c>
      <c r="N9" s="8">
        <v>1027365</v>
      </c>
      <c r="O9" s="8">
        <v>332679</v>
      </c>
      <c r="P9" s="8">
        <v>340546</v>
      </c>
      <c r="Q9" s="8">
        <v>338489</v>
      </c>
      <c r="R9" s="8">
        <v>1011714</v>
      </c>
      <c r="S9" s="8">
        <v>679863</v>
      </c>
      <c r="T9" s="8">
        <v>356052</v>
      </c>
      <c r="U9" s="8">
        <v>351384</v>
      </c>
      <c r="V9" s="8">
        <v>1387299</v>
      </c>
      <c r="W9" s="8">
        <v>4389448</v>
      </c>
      <c r="X9" s="8">
        <v>4175389</v>
      </c>
      <c r="Y9" s="8">
        <v>214059</v>
      </c>
      <c r="Z9" s="2">
        <v>5.1266840047717714</v>
      </c>
      <c r="AA9" s="6">
        <v>4175389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522</v>
      </c>
      <c r="D19" s="6"/>
      <c r="E19" s="7">
        <v>843</v>
      </c>
      <c r="F19" s="26">
        <v>365</v>
      </c>
      <c r="G19" s="26"/>
      <c r="H19" s="26"/>
      <c r="I19" s="26"/>
      <c r="J19" s="26"/>
      <c r="K19" s="26"/>
      <c r="L19" s="26">
        <v>213</v>
      </c>
      <c r="M19" s="26"/>
      <c r="N19" s="26">
        <v>213</v>
      </c>
      <c r="O19" s="26"/>
      <c r="P19" s="26"/>
      <c r="Q19" s="26">
        <v>213</v>
      </c>
      <c r="R19" s="26">
        <v>213</v>
      </c>
      <c r="S19" s="26"/>
      <c r="T19" s="26"/>
      <c r="U19" s="26"/>
      <c r="V19" s="26"/>
      <c r="W19" s="26">
        <v>426</v>
      </c>
      <c r="X19" s="26">
        <v>365</v>
      </c>
      <c r="Y19" s="26">
        <v>61</v>
      </c>
      <c r="Z19" s="27">
        <v>16.712328767123289</v>
      </c>
      <c r="AA19" s="28">
        <v>365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2968306</v>
      </c>
      <c r="D21" s="33">
        <f t="shared" si="0"/>
        <v>0</v>
      </c>
      <c r="E21" s="34">
        <f t="shared" si="0"/>
        <v>4557176</v>
      </c>
      <c r="F21" s="35">
        <f t="shared" si="0"/>
        <v>4175754</v>
      </c>
      <c r="G21" s="35">
        <f t="shared" si="0"/>
        <v>320491</v>
      </c>
      <c r="H21" s="35">
        <f t="shared" si="0"/>
        <v>317560</v>
      </c>
      <c r="I21" s="35">
        <f t="shared" si="0"/>
        <v>325019</v>
      </c>
      <c r="J21" s="35">
        <f t="shared" si="0"/>
        <v>963070</v>
      </c>
      <c r="K21" s="35">
        <f t="shared" si="0"/>
        <v>343598</v>
      </c>
      <c r="L21" s="35">
        <f t="shared" si="0"/>
        <v>339558</v>
      </c>
      <c r="M21" s="35">
        <f t="shared" si="0"/>
        <v>344422</v>
      </c>
      <c r="N21" s="35">
        <f t="shared" si="0"/>
        <v>1027578</v>
      </c>
      <c r="O21" s="35">
        <f t="shared" si="0"/>
        <v>332679</v>
      </c>
      <c r="P21" s="35">
        <f t="shared" si="0"/>
        <v>340546</v>
      </c>
      <c r="Q21" s="35">
        <f t="shared" si="0"/>
        <v>338702</v>
      </c>
      <c r="R21" s="35">
        <f t="shared" si="0"/>
        <v>1011927</v>
      </c>
      <c r="S21" s="35">
        <f t="shared" si="0"/>
        <v>679863</v>
      </c>
      <c r="T21" s="35">
        <f t="shared" si="0"/>
        <v>356052</v>
      </c>
      <c r="U21" s="35">
        <f t="shared" si="0"/>
        <v>351384</v>
      </c>
      <c r="V21" s="35">
        <f t="shared" si="0"/>
        <v>1387299</v>
      </c>
      <c r="W21" s="35">
        <f t="shared" si="0"/>
        <v>4389874</v>
      </c>
      <c r="X21" s="35">
        <f t="shared" si="0"/>
        <v>4175754</v>
      </c>
      <c r="Y21" s="35">
        <f t="shared" si="0"/>
        <v>214120</v>
      </c>
      <c r="Z21" s="36">
        <f>+IF(X21&lt;&gt;0,+(Y21/X21)*100,0)</f>
        <v>5.1276966986082035</v>
      </c>
      <c r="AA21" s="33">
        <f>SUM(AA5:AA20)</f>
        <v>4175754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2847069</v>
      </c>
      <c r="D24" s="6"/>
      <c r="E24" s="7">
        <v>4764237</v>
      </c>
      <c r="F24" s="8">
        <v>4764237</v>
      </c>
      <c r="G24" s="8">
        <v>160370</v>
      </c>
      <c r="H24" s="8">
        <v>215057</v>
      </c>
      <c r="I24" s="8">
        <v>240764</v>
      </c>
      <c r="J24" s="8">
        <v>616191</v>
      </c>
      <c r="K24" s="8">
        <v>297199</v>
      </c>
      <c r="L24" s="8">
        <v>209861</v>
      </c>
      <c r="M24" s="8">
        <v>216766</v>
      </c>
      <c r="N24" s="8">
        <v>723826</v>
      </c>
      <c r="O24" s="8">
        <v>219088</v>
      </c>
      <c r="P24" s="8">
        <v>223890</v>
      </c>
      <c r="Q24" s="8">
        <v>200212</v>
      </c>
      <c r="R24" s="8">
        <v>643190</v>
      </c>
      <c r="S24" s="8">
        <v>392753</v>
      </c>
      <c r="T24" s="8">
        <v>200971</v>
      </c>
      <c r="U24" s="8">
        <v>219732</v>
      </c>
      <c r="V24" s="8">
        <v>813456</v>
      </c>
      <c r="W24" s="8">
        <v>2796663</v>
      </c>
      <c r="X24" s="8">
        <v>4764237</v>
      </c>
      <c r="Y24" s="8">
        <v>-1967574</v>
      </c>
      <c r="Z24" s="2">
        <v>-41.298827073464231</v>
      </c>
      <c r="AA24" s="6">
        <v>4764237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4197761</v>
      </c>
      <c r="D26" s="6"/>
      <c r="E26" s="7">
        <v>3681486</v>
      </c>
      <c r="F26" s="8">
        <v>3681486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3681486</v>
      </c>
      <c r="Y26" s="8">
        <v>-3681486</v>
      </c>
      <c r="Z26" s="2">
        <v>-100</v>
      </c>
      <c r="AA26" s="6">
        <v>3681486</v>
      </c>
    </row>
    <row r="27" spans="1:27" x14ac:dyDescent="0.25">
      <c r="A27" s="25" t="s">
        <v>53</v>
      </c>
      <c r="B27" s="24" t="s">
        <v>32</v>
      </c>
      <c r="C27" s="6">
        <v>79964</v>
      </c>
      <c r="D27" s="6"/>
      <c r="E27" s="7">
        <v>251061</v>
      </c>
      <c r="F27" s="8">
        <v>251061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251061</v>
      </c>
      <c r="Y27" s="8">
        <v>-251061</v>
      </c>
      <c r="Z27" s="2">
        <v>-100</v>
      </c>
      <c r="AA27" s="6">
        <v>251061</v>
      </c>
    </row>
    <row r="28" spans="1:27" x14ac:dyDescent="0.25">
      <c r="A28" s="25" t="s">
        <v>54</v>
      </c>
      <c r="B28" s="24" t="s">
        <v>32</v>
      </c>
      <c r="C28" s="6">
        <v>2631052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504</v>
      </c>
      <c r="F30" s="8">
        <v>504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504</v>
      </c>
      <c r="Y30" s="8">
        <v>-504</v>
      </c>
      <c r="Z30" s="2">
        <v>-100</v>
      </c>
      <c r="AA30" s="6">
        <v>504</v>
      </c>
    </row>
    <row r="31" spans="1:27" x14ac:dyDescent="0.25">
      <c r="A31" s="25" t="s">
        <v>57</v>
      </c>
      <c r="B31" s="24" t="s">
        <v>32</v>
      </c>
      <c r="C31" s="6">
        <v>390655</v>
      </c>
      <c r="D31" s="6"/>
      <c r="E31" s="7">
        <v>194178</v>
      </c>
      <c r="F31" s="8">
        <v>344178</v>
      </c>
      <c r="G31" s="8">
        <v>15746</v>
      </c>
      <c r="H31" s="8"/>
      <c r="I31" s="8"/>
      <c r="J31" s="8">
        <v>15746</v>
      </c>
      <c r="K31" s="8">
        <v>119553</v>
      </c>
      <c r="L31" s="8">
        <v>12936</v>
      </c>
      <c r="M31" s="8">
        <v>26288</v>
      </c>
      <c r="N31" s="8">
        <v>158777</v>
      </c>
      <c r="O31" s="8">
        <v>16762</v>
      </c>
      <c r="P31" s="8">
        <v>81736</v>
      </c>
      <c r="Q31" s="8">
        <v>63196</v>
      </c>
      <c r="R31" s="8">
        <v>161694</v>
      </c>
      <c r="S31" s="8">
        <v>52318</v>
      </c>
      <c r="T31" s="8">
        <v>55697</v>
      </c>
      <c r="U31" s="8">
        <v>106537</v>
      </c>
      <c r="V31" s="8">
        <v>214552</v>
      </c>
      <c r="W31" s="8">
        <v>550769</v>
      </c>
      <c r="X31" s="8">
        <v>344178</v>
      </c>
      <c r="Y31" s="8">
        <v>206591</v>
      </c>
      <c r="Z31" s="2">
        <v>60.024464085444166</v>
      </c>
      <c r="AA31" s="6">
        <v>344178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1063357</v>
      </c>
      <c r="D33" s="6"/>
      <c r="E33" s="7">
        <v>334936</v>
      </c>
      <c r="F33" s="8">
        <v>518338</v>
      </c>
      <c r="G33" s="8">
        <v>32901</v>
      </c>
      <c r="H33" s="8"/>
      <c r="I33" s="8"/>
      <c r="J33" s="8">
        <v>32901</v>
      </c>
      <c r="K33" s="8"/>
      <c r="L33" s="8"/>
      <c r="M33" s="8"/>
      <c r="N33" s="8"/>
      <c r="O33" s="8">
        <v>199094</v>
      </c>
      <c r="P33" s="8"/>
      <c r="Q33" s="8"/>
      <c r="R33" s="8">
        <v>199094</v>
      </c>
      <c r="S33" s="8"/>
      <c r="T33" s="8">
        <v>187275</v>
      </c>
      <c r="U33" s="8">
        <v>44482</v>
      </c>
      <c r="V33" s="8">
        <v>231757</v>
      </c>
      <c r="W33" s="8">
        <v>463752</v>
      </c>
      <c r="X33" s="8">
        <v>518338</v>
      </c>
      <c r="Y33" s="8">
        <v>-54586</v>
      </c>
      <c r="Z33" s="2">
        <v>-10.530966280689434</v>
      </c>
      <c r="AA33" s="6">
        <v>518338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11209858</v>
      </c>
      <c r="D35" s="33">
        <f>SUM(D24:D34)</f>
        <v>0</v>
      </c>
      <c r="E35" s="34">
        <f t="shared" si="1"/>
        <v>9226402</v>
      </c>
      <c r="F35" s="35">
        <f t="shared" si="1"/>
        <v>9559804</v>
      </c>
      <c r="G35" s="35">
        <f t="shared" si="1"/>
        <v>209017</v>
      </c>
      <c r="H35" s="35">
        <f t="shared" si="1"/>
        <v>215057</v>
      </c>
      <c r="I35" s="35">
        <f t="shared" si="1"/>
        <v>240764</v>
      </c>
      <c r="J35" s="35">
        <f t="shared" si="1"/>
        <v>664838</v>
      </c>
      <c r="K35" s="35">
        <f t="shared" si="1"/>
        <v>416752</v>
      </c>
      <c r="L35" s="35">
        <f t="shared" si="1"/>
        <v>222797</v>
      </c>
      <c r="M35" s="35">
        <f t="shared" si="1"/>
        <v>243054</v>
      </c>
      <c r="N35" s="35">
        <f t="shared" si="1"/>
        <v>882603</v>
      </c>
      <c r="O35" s="35">
        <f t="shared" si="1"/>
        <v>434944</v>
      </c>
      <c r="P35" s="35">
        <f t="shared" si="1"/>
        <v>305626</v>
      </c>
      <c r="Q35" s="35">
        <f t="shared" si="1"/>
        <v>263408</v>
      </c>
      <c r="R35" s="35">
        <f t="shared" si="1"/>
        <v>1003978</v>
      </c>
      <c r="S35" s="35">
        <f t="shared" si="1"/>
        <v>445071</v>
      </c>
      <c r="T35" s="35">
        <f t="shared" si="1"/>
        <v>443943</v>
      </c>
      <c r="U35" s="35">
        <f t="shared" si="1"/>
        <v>370751</v>
      </c>
      <c r="V35" s="35">
        <f t="shared" si="1"/>
        <v>1259765</v>
      </c>
      <c r="W35" s="35">
        <f t="shared" si="1"/>
        <v>3811184</v>
      </c>
      <c r="X35" s="35">
        <f t="shared" si="1"/>
        <v>9559804</v>
      </c>
      <c r="Y35" s="35">
        <f t="shared" si="1"/>
        <v>-5748620</v>
      </c>
      <c r="Z35" s="36">
        <f>+IF(X35&lt;&gt;0,+(Y35/X35)*100,0)</f>
        <v>-60.133241225447719</v>
      </c>
      <c r="AA35" s="33">
        <f>SUM(AA24:AA34)</f>
        <v>9559804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-8241552</v>
      </c>
      <c r="D37" s="46">
        <f>+D21-D35</f>
        <v>0</v>
      </c>
      <c r="E37" s="47">
        <f t="shared" si="2"/>
        <v>-4669226</v>
      </c>
      <c r="F37" s="48">
        <f t="shared" si="2"/>
        <v>-5384050</v>
      </c>
      <c r="G37" s="48">
        <f t="shared" si="2"/>
        <v>111474</v>
      </c>
      <c r="H37" s="48">
        <f t="shared" si="2"/>
        <v>102503</v>
      </c>
      <c r="I37" s="48">
        <f t="shared" si="2"/>
        <v>84255</v>
      </c>
      <c r="J37" s="48">
        <f t="shared" si="2"/>
        <v>298232</v>
      </c>
      <c r="K37" s="48">
        <f t="shared" si="2"/>
        <v>-73154</v>
      </c>
      <c r="L37" s="48">
        <f t="shared" si="2"/>
        <v>116761</v>
      </c>
      <c r="M37" s="48">
        <f t="shared" si="2"/>
        <v>101368</v>
      </c>
      <c r="N37" s="48">
        <f t="shared" si="2"/>
        <v>144975</v>
      </c>
      <c r="O37" s="48">
        <f t="shared" si="2"/>
        <v>-102265</v>
      </c>
      <c r="P37" s="48">
        <f t="shared" si="2"/>
        <v>34920</v>
      </c>
      <c r="Q37" s="48">
        <f t="shared" si="2"/>
        <v>75294</v>
      </c>
      <c r="R37" s="48">
        <f t="shared" si="2"/>
        <v>7949</v>
      </c>
      <c r="S37" s="48">
        <f t="shared" si="2"/>
        <v>234792</v>
      </c>
      <c r="T37" s="48">
        <f t="shared" si="2"/>
        <v>-87891</v>
      </c>
      <c r="U37" s="48">
        <f t="shared" si="2"/>
        <v>-19367</v>
      </c>
      <c r="V37" s="48">
        <f t="shared" si="2"/>
        <v>127534</v>
      </c>
      <c r="W37" s="48">
        <f t="shared" si="2"/>
        <v>578690</v>
      </c>
      <c r="X37" s="48">
        <f>IF(F21=F35,0,X21-X35)</f>
        <v>-5384050</v>
      </c>
      <c r="Y37" s="48">
        <f t="shared" si="2"/>
        <v>5962740</v>
      </c>
      <c r="Z37" s="49">
        <f>+IF(X37&lt;&gt;0,+(Y37/X37)*100,0)</f>
        <v>-110.74822856399922</v>
      </c>
      <c r="AA37" s="46">
        <f>+AA21-AA35</f>
        <v>-5384050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-8241552</v>
      </c>
      <c r="D41" s="56">
        <f>SUM(D37:D40)</f>
        <v>0</v>
      </c>
      <c r="E41" s="57">
        <f t="shared" si="3"/>
        <v>-4669226</v>
      </c>
      <c r="F41" s="58">
        <f t="shared" si="3"/>
        <v>-5384050</v>
      </c>
      <c r="G41" s="58">
        <f t="shared" si="3"/>
        <v>111474</v>
      </c>
      <c r="H41" s="58">
        <f t="shared" si="3"/>
        <v>102503</v>
      </c>
      <c r="I41" s="58">
        <f t="shared" si="3"/>
        <v>84255</v>
      </c>
      <c r="J41" s="58">
        <f t="shared" si="3"/>
        <v>298232</v>
      </c>
      <c r="K41" s="58">
        <f t="shared" si="3"/>
        <v>-73154</v>
      </c>
      <c r="L41" s="58">
        <f t="shared" si="3"/>
        <v>116761</v>
      </c>
      <c r="M41" s="58">
        <f t="shared" si="3"/>
        <v>101368</v>
      </c>
      <c r="N41" s="58">
        <f t="shared" si="3"/>
        <v>144975</v>
      </c>
      <c r="O41" s="58">
        <f t="shared" si="3"/>
        <v>-102265</v>
      </c>
      <c r="P41" s="58">
        <f t="shared" si="3"/>
        <v>34920</v>
      </c>
      <c r="Q41" s="58">
        <f t="shared" si="3"/>
        <v>75294</v>
      </c>
      <c r="R41" s="58">
        <f t="shared" si="3"/>
        <v>7949</v>
      </c>
      <c r="S41" s="58">
        <f t="shared" si="3"/>
        <v>234792</v>
      </c>
      <c r="T41" s="58">
        <f t="shared" si="3"/>
        <v>-87891</v>
      </c>
      <c r="U41" s="58">
        <f t="shared" si="3"/>
        <v>-19367</v>
      </c>
      <c r="V41" s="58">
        <f t="shared" si="3"/>
        <v>127534</v>
      </c>
      <c r="W41" s="58">
        <f t="shared" si="3"/>
        <v>578690</v>
      </c>
      <c r="X41" s="58">
        <f t="shared" si="3"/>
        <v>-5384050</v>
      </c>
      <c r="Y41" s="58">
        <f t="shared" si="3"/>
        <v>5962740</v>
      </c>
      <c r="Z41" s="59">
        <f>+IF(X41&lt;&gt;0,+(Y41/X41)*100,0)</f>
        <v>-110.74822856399922</v>
      </c>
      <c r="AA41" s="56">
        <f>SUM(AA37:AA40)</f>
        <v>-5384050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-8241552</v>
      </c>
      <c r="D43" s="64">
        <f>+D41-D42</f>
        <v>0</v>
      </c>
      <c r="E43" s="65">
        <f t="shared" si="4"/>
        <v>-4669226</v>
      </c>
      <c r="F43" s="66">
        <f t="shared" si="4"/>
        <v>-5384050</v>
      </c>
      <c r="G43" s="66">
        <f t="shared" si="4"/>
        <v>111474</v>
      </c>
      <c r="H43" s="66">
        <f t="shared" si="4"/>
        <v>102503</v>
      </c>
      <c r="I43" s="66">
        <f t="shared" si="4"/>
        <v>84255</v>
      </c>
      <c r="J43" s="66">
        <f t="shared" si="4"/>
        <v>298232</v>
      </c>
      <c r="K43" s="66">
        <f t="shared" si="4"/>
        <v>-73154</v>
      </c>
      <c r="L43" s="66">
        <f t="shared" si="4"/>
        <v>116761</v>
      </c>
      <c r="M43" s="66">
        <f t="shared" si="4"/>
        <v>101368</v>
      </c>
      <c r="N43" s="66">
        <f t="shared" si="4"/>
        <v>144975</v>
      </c>
      <c r="O43" s="66">
        <f t="shared" si="4"/>
        <v>-102265</v>
      </c>
      <c r="P43" s="66">
        <f t="shared" si="4"/>
        <v>34920</v>
      </c>
      <c r="Q43" s="66">
        <f t="shared" si="4"/>
        <v>75294</v>
      </c>
      <c r="R43" s="66">
        <f t="shared" si="4"/>
        <v>7949</v>
      </c>
      <c r="S43" s="66">
        <f t="shared" si="4"/>
        <v>234792</v>
      </c>
      <c r="T43" s="66">
        <f t="shared" si="4"/>
        <v>-87891</v>
      </c>
      <c r="U43" s="66">
        <f t="shared" si="4"/>
        <v>-19367</v>
      </c>
      <c r="V43" s="66">
        <f t="shared" si="4"/>
        <v>127534</v>
      </c>
      <c r="W43" s="66">
        <f t="shared" si="4"/>
        <v>578690</v>
      </c>
      <c r="X43" s="66">
        <f t="shared" si="4"/>
        <v>-5384050</v>
      </c>
      <c r="Y43" s="66">
        <f t="shared" si="4"/>
        <v>5962740</v>
      </c>
      <c r="Z43" s="67">
        <f>+IF(X43&lt;&gt;0,+(Y43/X43)*100,0)</f>
        <v>-110.74822856399922</v>
      </c>
      <c r="AA43" s="64">
        <f>+AA41-AA42</f>
        <v>-5384050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-8241552</v>
      </c>
      <c r="D45" s="56">
        <f>SUM(D43:D44)</f>
        <v>0</v>
      </c>
      <c r="E45" s="57">
        <f t="shared" si="5"/>
        <v>-4669226</v>
      </c>
      <c r="F45" s="58">
        <f t="shared" si="5"/>
        <v>-5384050</v>
      </c>
      <c r="G45" s="58">
        <f t="shared" si="5"/>
        <v>111474</v>
      </c>
      <c r="H45" s="58">
        <f t="shared" si="5"/>
        <v>102503</v>
      </c>
      <c r="I45" s="58">
        <f t="shared" si="5"/>
        <v>84255</v>
      </c>
      <c r="J45" s="58">
        <f t="shared" si="5"/>
        <v>298232</v>
      </c>
      <c r="K45" s="58">
        <f t="shared" si="5"/>
        <v>-73154</v>
      </c>
      <c r="L45" s="58">
        <f t="shared" si="5"/>
        <v>116761</v>
      </c>
      <c r="M45" s="58">
        <f t="shared" si="5"/>
        <v>101368</v>
      </c>
      <c r="N45" s="58">
        <f t="shared" si="5"/>
        <v>144975</v>
      </c>
      <c r="O45" s="58">
        <f t="shared" si="5"/>
        <v>-102265</v>
      </c>
      <c r="P45" s="58">
        <f t="shared" si="5"/>
        <v>34920</v>
      </c>
      <c r="Q45" s="58">
        <f t="shared" si="5"/>
        <v>75294</v>
      </c>
      <c r="R45" s="58">
        <f t="shared" si="5"/>
        <v>7949</v>
      </c>
      <c r="S45" s="58">
        <f t="shared" si="5"/>
        <v>234792</v>
      </c>
      <c r="T45" s="58">
        <f t="shared" si="5"/>
        <v>-87891</v>
      </c>
      <c r="U45" s="58">
        <f t="shared" si="5"/>
        <v>-19367</v>
      </c>
      <c r="V45" s="58">
        <f t="shared" si="5"/>
        <v>127534</v>
      </c>
      <c r="W45" s="58">
        <f t="shared" si="5"/>
        <v>578690</v>
      </c>
      <c r="X45" s="58">
        <f t="shared" si="5"/>
        <v>-5384050</v>
      </c>
      <c r="Y45" s="58">
        <f t="shared" si="5"/>
        <v>5962740</v>
      </c>
      <c r="Z45" s="59">
        <f>+IF(X45&lt;&gt;0,+(Y45/X45)*100,0)</f>
        <v>-110.74822856399922</v>
      </c>
      <c r="AA45" s="56">
        <f>SUM(AA43:AA44)</f>
        <v>-5384050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-8241552</v>
      </c>
      <c r="D47" s="71">
        <f>SUM(D45:D46)</f>
        <v>0</v>
      </c>
      <c r="E47" s="72">
        <f t="shared" si="6"/>
        <v>-4669226</v>
      </c>
      <c r="F47" s="73">
        <f t="shared" si="6"/>
        <v>-5384050</v>
      </c>
      <c r="G47" s="73">
        <f t="shared" si="6"/>
        <v>111474</v>
      </c>
      <c r="H47" s="74">
        <f t="shared" si="6"/>
        <v>102503</v>
      </c>
      <c r="I47" s="74">
        <f t="shared" si="6"/>
        <v>84255</v>
      </c>
      <c r="J47" s="74">
        <f t="shared" si="6"/>
        <v>298232</v>
      </c>
      <c r="K47" s="74">
        <f t="shared" si="6"/>
        <v>-73154</v>
      </c>
      <c r="L47" s="74">
        <f t="shared" si="6"/>
        <v>116761</v>
      </c>
      <c r="M47" s="73">
        <f t="shared" si="6"/>
        <v>101368</v>
      </c>
      <c r="N47" s="73">
        <f t="shared" si="6"/>
        <v>144975</v>
      </c>
      <c r="O47" s="74">
        <f t="shared" si="6"/>
        <v>-102265</v>
      </c>
      <c r="P47" s="74">
        <f t="shared" si="6"/>
        <v>34920</v>
      </c>
      <c r="Q47" s="74">
        <f t="shared" si="6"/>
        <v>75294</v>
      </c>
      <c r="R47" s="74">
        <f t="shared" si="6"/>
        <v>7949</v>
      </c>
      <c r="S47" s="74">
        <f t="shared" si="6"/>
        <v>234792</v>
      </c>
      <c r="T47" s="73">
        <f t="shared" si="6"/>
        <v>-87891</v>
      </c>
      <c r="U47" s="73">
        <f t="shared" si="6"/>
        <v>-19367</v>
      </c>
      <c r="V47" s="74">
        <f t="shared" si="6"/>
        <v>127534</v>
      </c>
      <c r="W47" s="74">
        <f t="shared" si="6"/>
        <v>578690</v>
      </c>
      <c r="X47" s="74">
        <f t="shared" si="6"/>
        <v>-5384050</v>
      </c>
      <c r="Y47" s="74">
        <f t="shared" si="6"/>
        <v>5962740</v>
      </c>
      <c r="Z47" s="75">
        <f>+IF(X47&lt;&gt;0,+(Y47/X47)*100,0)</f>
        <v>-110.74822856399922</v>
      </c>
      <c r="AA47" s="76">
        <f>SUM(AA45:AA46)</f>
        <v>-5384050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6648875</v>
      </c>
      <c r="D9" s="6"/>
      <c r="E9" s="7">
        <v>8006875</v>
      </c>
      <c r="F9" s="8">
        <v>8006900</v>
      </c>
      <c r="G9" s="8">
        <v>595726</v>
      </c>
      <c r="H9" s="8">
        <v>583503</v>
      </c>
      <c r="I9" s="8">
        <v>222125</v>
      </c>
      <c r="J9" s="8">
        <v>1401354</v>
      </c>
      <c r="K9" s="8">
        <v>584060</v>
      </c>
      <c r="L9" s="8">
        <v>584428</v>
      </c>
      <c r="M9" s="8">
        <v>581611</v>
      </c>
      <c r="N9" s="8">
        <v>1750099</v>
      </c>
      <c r="O9" s="8">
        <v>584906</v>
      </c>
      <c r="P9" s="8">
        <v>585827</v>
      </c>
      <c r="Q9" s="8"/>
      <c r="R9" s="8">
        <v>1170733</v>
      </c>
      <c r="S9" s="8">
        <v>581533</v>
      </c>
      <c r="T9" s="8">
        <v>582302</v>
      </c>
      <c r="U9" s="8">
        <v>583628</v>
      </c>
      <c r="V9" s="8">
        <v>1747463</v>
      </c>
      <c r="W9" s="8">
        <v>6069649</v>
      </c>
      <c r="X9" s="8">
        <v>8006900</v>
      </c>
      <c r="Y9" s="8">
        <v>-1937251</v>
      </c>
      <c r="Z9" s="2">
        <v>-24.194769511296506</v>
      </c>
      <c r="AA9" s="6">
        <v>8006900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1139783</v>
      </c>
      <c r="F13" s="8">
        <v>119800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119800</v>
      </c>
      <c r="Y13" s="8">
        <v>-119800</v>
      </c>
      <c r="Z13" s="2">
        <v>-100</v>
      </c>
      <c r="AA13" s="6">
        <v>119800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6648875</v>
      </c>
      <c r="D21" s="33">
        <f t="shared" si="0"/>
        <v>0</v>
      </c>
      <c r="E21" s="34">
        <f t="shared" si="0"/>
        <v>9146658</v>
      </c>
      <c r="F21" s="35">
        <f t="shared" si="0"/>
        <v>8126700</v>
      </c>
      <c r="G21" s="35">
        <f t="shared" si="0"/>
        <v>595726</v>
      </c>
      <c r="H21" s="35">
        <f t="shared" si="0"/>
        <v>583503</v>
      </c>
      <c r="I21" s="35">
        <f t="shared" si="0"/>
        <v>222125</v>
      </c>
      <c r="J21" s="35">
        <f t="shared" si="0"/>
        <v>1401354</v>
      </c>
      <c r="K21" s="35">
        <f t="shared" si="0"/>
        <v>584060</v>
      </c>
      <c r="L21" s="35">
        <f t="shared" si="0"/>
        <v>584428</v>
      </c>
      <c r="M21" s="35">
        <f t="shared" si="0"/>
        <v>581611</v>
      </c>
      <c r="N21" s="35">
        <f t="shared" si="0"/>
        <v>1750099</v>
      </c>
      <c r="O21" s="35">
        <f t="shared" si="0"/>
        <v>584906</v>
      </c>
      <c r="P21" s="35">
        <f t="shared" si="0"/>
        <v>585827</v>
      </c>
      <c r="Q21" s="35">
        <f t="shared" si="0"/>
        <v>0</v>
      </c>
      <c r="R21" s="35">
        <f t="shared" si="0"/>
        <v>1170733</v>
      </c>
      <c r="S21" s="35">
        <f t="shared" si="0"/>
        <v>581533</v>
      </c>
      <c r="T21" s="35">
        <f t="shared" si="0"/>
        <v>582302</v>
      </c>
      <c r="U21" s="35">
        <f t="shared" si="0"/>
        <v>583628</v>
      </c>
      <c r="V21" s="35">
        <f t="shared" si="0"/>
        <v>1747463</v>
      </c>
      <c r="W21" s="35">
        <f t="shared" si="0"/>
        <v>6069649</v>
      </c>
      <c r="X21" s="35">
        <f t="shared" si="0"/>
        <v>8126700</v>
      </c>
      <c r="Y21" s="35">
        <f t="shared" si="0"/>
        <v>-2057051</v>
      </c>
      <c r="Z21" s="36">
        <f>+IF(X21&lt;&gt;0,+(Y21/X21)*100,0)</f>
        <v>-25.312254666715887</v>
      </c>
      <c r="AA21" s="33">
        <f>SUM(AA5:AA20)</f>
        <v>8126700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2428125</v>
      </c>
      <c r="D24" s="6"/>
      <c r="E24" s="7">
        <v>2270685</v>
      </c>
      <c r="F24" s="8">
        <v>3589950</v>
      </c>
      <c r="G24" s="8">
        <v>192198</v>
      </c>
      <c r="H24" s="8">
        <v>213231</v>
      </c>
      <c r="I24" s="8">
        <v>203609</v>
      </c>
      <c r="J24" s="8">
        <v>609038</v>
      </c>
      <c r="K24" s="8">
        <v>237226</v>
      </c>
      <c r="L24" s="8">
        <v>197133</v>
      </c>
      <c r="M24" s="8">
        <v>265768</v>
      </c>
      <c r="N24" s="8">
        <v>700127</v>
      </c>
      <c r="O24" s="8">
        <v>245966</v>
      </c>
      <c r="P24" s="8">
        <v>227055</v>
      </c>
      <c r="Q24" s="8"/>
      <c r="R24" s="8">
        <v>473021</v>
      </c>
      <c r="S24" s="8">
        <v>216051</v>
      </c>
      <c r="T24" s="8">
        <v>230869</v>
      </c>
      <c r="U24" s="8">
        <v>250109</v>
      </c>
      <c r="V24" s="8">
        <v>697029</v>
      </c>
      <c r="W24" s="8">
        <v>2479215</v>
      </c>
      <c r="X24" s="8">
        <v>3589950</v>
      </c>
      <c r="Y24" s="8">
        <v>-1110735</v>
      </c>
      <c r="Z24" s="2">
        <v>-30.940124514269002</v>
      </c>
      <c r="AA24" s="6">
        <v>3589950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60975</v>
      </c>
      <c r="D26" s="6"/>
      <c r="E26" s="7">
        <v>2132720</v>
      </c>
      <c r="F26" s="8">
        <v>2132700</v>
      </c>
      <c r="G26" s="8">
        <v>9982</v>
      </c>
      <c r="H26" s="8">
        <v>5868</v>
      </c>
      <c r="I26" s="8"/>
      <c r="J26" s="8">
        <v>15850</v>
      </c>
      <c r="K26" s="8"/>
      <c r="L26" s="8"/>
      <c r="M26" s="8"/>
      <c r="N26" s="8"/>
      <c r="O26" s="8"/>
      <c r="P26" s="8"/>
      <c r="Q26" s="8"/>
      <c r="R26" s="8"/>
      <c r="S26" s="8"/>
      <c r="T26" s="8">
        <v>23820</v>
      </c>
      <c r="U26" s="8">
        <v>5684</v>
      </c>
      <c r="V26" s="8">
        <v>29504</v>
      </c>
      <c r="W26" s="8">
        <v>45354</v>
      </c>
      <c r="X26" s="8">
        <v>2132700</v>
      </c>
      <c r="Y26" s="8">
        <v>-2087346</v>
      </c>
      <c r="Z26" s="2">
        <v>-97.873399915599947</v>
      </c>
      <c r="AA26" s="6">
        <v>2132700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113039</v>
      </c>
      <c r="F27" s="8">
        <v>113100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113100</v>
      </c>
      <c r="Y27" s="8">
        <v>-113100</v>
      </c>
      <c r="Z27" s="2">
        <v>-100</v>
      </c>
      <c r="AA27" s="6">
        <v>113100</v>
      </c>
    </row>
    <row r="28" spans="1:27" x14ac:dyDescent="0.25">
      <c r="A28" s="25" t="s">
        <v>54</v>
      </c>
      <c r="B28" s="24" t="s">
        <v>32</v>
      </c>
      <c r="C28" s="6">
        <v>997925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17391</v>
      </c>
      <c r="D30" s="6"/>
      <c r="E30" s="7">
        <v>50000</v>
      </c>
      <c r="F30" s="8">
        <v>50000</v>
      </c>
      <c r="G30" s="8"/>
      <c r="H30" s="8"/>
      <c r="I30" s="8">
        <v>4595</v>
      </c>
      <c r="J30" s="8">
        <v>4595</v>
      </c>
      <c r="K30" s="8">
        <v>236</v>
      </c>
      <c r="L30" s="8"/>
      <c r="M30" s="8"/>
      <c r="N30" s="8">
        <v>236</v>
      </c>
      <c r="O30" s="8"/>
      <c r="P30" s="8"/>
      <c r="Q30" s="8"/>
      <c r="R30" s="8"/>
      <c r="S30" s="8">
        <v>3316</v>
      </c>
      <c r="T30" s="8"/>
      <c r="U30" s="8"/>
      <c r="V30" s="8">
        <v>3316</v>
      </c>
      <c r="W30" s="8">
        <v>8147</v>
      </c>
      <c r="X30" s="8">
        <v>50000</v>
      </c>
      <c r="Y30" s="8">
        <v>-41853</v>
      </c>
      <c r="Z30" s="2">
        <v>-83.706000000000003</v>
      </c>
      <c r="AA30" s="6">
        <v>50000</v>
      </c>
    </row>
    <row r="31" spans="1:27" x14ac:dyDescent="0.25">
      <c r="A31" s="25" t="s">
        <v>57</v>
      </c>
      <c r="B31" s="24" t="s">
        <v>32</v>
      </c>
      <c r="C31" s="6">
        <v>229362</v>
      </c>
      <c r="D31" s="6"/>
      <c r="E31" s="7">
        <v>611170</v>
      </c>
      <c r="F31" s="8">
        <v>551200</v>
      </c>
      <c r="G31" s="8"/>
      <c r="H31" s="8">
        <v>11429</v>
      </c>
      <c r="I31" s="8">
        <v>192</v>
      </c>
      <c r="J31" s="8">
        <v>11621</v>
      </c>
      <c r="K31" s="8">
        <v>33680</v>
      </c>
      <c r="L31" s="8">
        <v>252</v>
      </c>
      <c r="M31" s="8">
        <v>41329</v>
      </c>
      <c r="N31" s="8">
        <v>75261</v>
      </c>
      <c r="O31" s="8">
        <v>76933</v>
      </c>
      <c r="P31" s="8">
        <v>2212</v>
      </c>
      <c r="Q31" s="8"/>
      <c r="R31" s="8">
        <v>79145</v>
      </c>
      <c r="S31" s="8">
        <v>12252</v>
      </c>
      <c r="T31" s="8">
        <v>132665</v>
      </c>
      <c r="U31" s="8">
        <v>27148</v>
      </c>
      <c r="V31" s="8">
        <v>172065</v>
      </c>
      <c r="W31" s="8">
        <v>338092</v>
      </c>
      <c r="X31" s="8">
        <v>551200</v>
      </c>
      <c r="Y31" s="8">
        <v>-213108</v>
      </c>
      <c r="Z31" s="2">
        <v>-38.66255442670537</v>
      </c>
      <c r="AA31" s="6">
        <v>551200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175404</v>
      </c>
      <c r="D33" s="6"/>
      <c r="E33" s="7">
        <v>1732766</v>
      </c>
      <c r="F33" s="8">
        <v>1796700</v>
      </c>
      <c r="G33" s="8"/>
      <c r="H33" s="8">
        <v>22351</v>
      </c>
      <c r="I33" s="8"/>
      <c r="J33" s="8">
        <v>22351</v>
      </c>
      <c r="K33" s="8">
        <v>32847</v>
      </c>
      <c r="L33" s="8">
        <v>17963</v>
      </c>
      <c r="M33" s="8">
        <v>22182</v>
      </c>
      <c r="N33" s="8">
        <v>72992</v>
      </c>
      <c r="O33" s="8">
        <v>26723</v>
      </c>
      <c r="P33" s="8">
        <v>7067</v>
      </c>
      <c r="Q33" s="8"/>
      <c r="R33" s="8">
        <v>33790</v>
      </c>
      <c r="S33" s="8">
        <v>26636</v>
      </c>
      <c r="T33" s="8">
        <v>62202</v>
      </c>
      <c r="U33" s="8">
        <v>23768</v>
      </c>
      <c r="V33" s="8">
        <v>112606</v>
      </c>
      <c r="W33" s="8">
        <v>241739</v>
      </c>
      <c r="X33" s="8">
        <v>1796700</v>
      </c>
      <c r="Y33" s="8">
        <v>-1554961</v>
      </c>
      <c r="Z33" s="2">
        <v>-86.545388768297443</v>
      </c>
      <c r="AA33" s="6">
        <v>1796700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3909182</v>
      </c>
      <c r="D35" s="33">
        <f>SUM(D24:D34)</f>
        <v>0</v>
      </c>
      <c r="E35" s="34">
        <f t="shared" si="1"/>
        <v>6910380</v>
      </c>
      <c r="F35" s="35">
        <f t="shared" si="1"/>
        <v>8233650</v>
      </c>
      <c r="G35" s="35">
        <f t="shared" si="1"/>
        <v>202180</v>
      </c>
      <c r="H35" s="35">
        <f t="shared" si="1"/>
        <v>252879</v>
      </c>
      <c r="I35" s="35">
        <f t="shared" si="1"/>
        <v>208396</v>
      </c>
      <c r="J35" s="35">
        <f t="shared" si="1"/>
        <v>663455</v>
      </c>
      <c r="K35" s="35">
        <f t="shared" si="1"/>
        <v>303989</v>
      </c>
      <c r="L35" s="35">
        <f t="shared" si="1"/>
        <v>215348</v>
      </c>
      <c r="M35" s="35">
        <f t="shared" si="1"/>
        <v>329279</v>
      </c>
      <c r="N35" s="35">
        <f t="shared" si="1"/>
        <v>848616</v>
      </c>
      <c r="O35" s="35">
        <f t="shared" si="1"/>
        <v>349622</v>
      </c>
      <c r="P35" s="35">
        <f t="shared" si="1"/>
        <v>236334</v>
      </c>
      <c r="Q35" s="35">
        <f t="shared" si="1"/>
        <v>0</v>
      </c>
      <c r="R35" s="35">
        <f t="shared" si="1"/>
        <v>585956</v>
      </c>
      <c r="S35" s="35">
        <f t="shared" si="1"/>
        <v>258255</v>
      </c>
      <c r="T35" s="35">
        <f t="shared" si="1"/>
        <v>449556</v>
      </c>
      <c r="U35" s="35">
        <f t="shared" si="1"/>
        <v>306709</v>
      </c>
      <c r="V35" s="35">
        <f t="shared" si="1"/>
        <v>1014520</v>
      </c>
      <c r="W35" s="35">
        <f t="shared" si="1"/>
        <v>3112547</v>
      </c>
      <c r="X35" s="35">
        <f t="shared" si="1"/>
        <v>8233650</v>
      </c>
      <c r="Y35" s="35">
        <f t="shared" si="1"/>
        <v>-5121103</v>
      </c>
      <c r="Z35" s="36">
        <f>+IF(X35&lt;&gt;0,+(Y35/X35)*100,0)</f>
        <v>-62.197239377432858</v>
      </c>
      <c r="AA35" s="33">
        <f>SUM(AA24:AA34)</f>
        <v>8233650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2739693</v>
      </c>
      <c r="D37" s="46">
        <f>+D21-D35</f>
        <v>0</v>
      </c>
      <c r="E37" s="47">
        <f t="shared" si="2"/>
        <v>2236278</v>
      </c>
      <c r="F37" s="48">
        <f t="shared" si="2"/>
        <v>-106950</v>
      </c>
      <c r="G37" s="48">
        <f t="shared" si="2"/>
        <v>393546</v>
      </c>
      <c r="H37" s="48">
        <f t="shared" si="2"/>
        <v>330624</v>
      </c>
      <c r="I37" s="48">
        <f t="shared" si="2"/>
        <v>13729</v>
      </c>
      <c r="J37" s="48">
        <f t="shared" si="2"/>
        <v>737899</v>
      </c>
      <c r="K37" s="48">
        <f t="shared" si="2"/>
        <v>280071</v>
      </c>
      <c r="L37" s="48">
        <f t="shared" si="2"/>
        <v>369080</v>
      </c>
      <c r="M37" s="48">
        <f t="shared" si="2"/>
        <v>252332</v>
      </c>
      <c r="N37" s="48">
        <f t="shared" si="2"/>
        <v>901483</v>
      </c>
      <c r="O37" s="48">
        <f t="shared" si="2"/>
        <v>235284</v>
      </c>
      <c r="P37" s="48">
        <f t="shared" si="2"/>
        <v>349493</v>
      </c>
      <c r="Q37" s="48">
        <f t="shared" si="2"/>
        <v>0</v>
      </c>
      <c r="R37" s="48">
        <f t="shared" si="2"/>
        <v>584777</v>
      </c>
      <c r="S37" s="48">
        <f t="shared" si="2"/>
        <v>323278</v>
      </c>
      <c r="T37" s="48">
        <f t="shared" si="2"/>
        <v>132746</v>
      </c>
      <c r="U37" s="48">
        <f t="shared" si="2"/>
        <v>276919</v>
      </c>
      <c r="V37" s="48">
        <f t="shared" si="2"/>
        <v>732943</v>
      </c>
      <c r="W37" s="48">
        <f t="shared" si="2"/>
        <v>2957102</v>
      </c>
      <c r="X37" s="48">
        <f>IF(F21=F35,0,X21-X35)</f>
        <v>-106950</v>
      </c>
      <c r="Y37" s="48">
        <f t="shared" si="2"/>
        <v>3064052</v>
      </c>
      <c r="Z37" s="49">
        <f>+IF(X37&lt;&gt;0,+(Y37/X37)*100,0)</f>
        <v>-2864.9387564282374</v>
      </c>
      <c r="AA37" s="46">
        <f>+AA21-AA35</f>
        <v>-106950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2739693</v>
      </c>
      <c r="D41" s="56">
        <f>SUM(D37:D40)</f>
        <v>0</v>
      </c>
      <c r="E41" s="57">
        <f t="shared" si="3"/>
        <v>2236278</v>
      </c>
      <c r="F41" s="58">
        <f t="shared" si="3"/>
        <v>-106950</v>
      </c>
      <c r="G41" s="58">
        <f t="shared" si="3"/>
        <v>393546</v>
      </c>
      <c r="H41" s="58">
        <f t="shared" si="3"/>
        <v>330624</v>
      </c>
      <c r="I41" s="58">
        <f t="shared" si="3"/>
        <v>13729</v>
      </c>
      <c r="J41" s="58">
        <f t="shared" si="3"/>
        <v>737899</v>
      </c>
      <c r="K41" s="58">
        <f t="shared" si="3"/>
        <v>280071</v>
      </c>
      <c r="L41" s="58">
        <f t="shared" si="3"/>
        <v>369080</v>
      </c>
      <c r="M41" s="58">
        <f t="shared" si="3"/>
        <v>252332</v>
      </c>
      <c r="N41" s="58">
        <f t="shared" si="3"/>
        <v>901483</v>
      </c>
      <c r="O41" s="58">
        <f t="shared" si="3"/>
        <v>235284</v>
      </c>
      <c r="P41" s="58">
        <f t="shared" si="3"/>
        <v>349493</v>
      </c>
      <c r="Q41" s="58">
        <f t="shared" si="3"/>
        <v>0</v>
      </c>
      <c r="R41" s="58">
        <f t="shared" si="3"/>
        <v>584777</v>
      </c>
      <c r="S41" s="58">
        <f t="shared" si="3"/>
        <v>323278</v>
      </c>
      <c r="T41" s="58">
        <f t="shared" si="3"/>
        <v>132746</v>
      </c>
      <c r="U41" s="58">
        <f t="shared" si="3"/>
        <v>276919</v>
      </c>
      <c r="V41" s="58">
        <f t="shared" si="3"/>
        <v>732943</v>
      </c>
      <c r="W41" s="58">
        <f t="shared" si="3"/>
        <v>2957102</v>
      </c>
      <c r="X41" s="58">
        <f t="shared" si="3"/>
        <v>-106950</v>
      </c>
      <c r="Y41" s="58">
        <f t="shared" si="3"/>
        <v>3064052</v>
      </c>
      <c r="Z41" s="59">
        <f>+IF(X41&lt;&gt;0,+(Y41/X41)*100,0)</f>
        <v>-2864.9387564282374</v>
      </c>
      <c r="AA41" s="56">
        <f>SUM(AA37:AA40)</f>
        <v>-106950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2739693</v>
      </c>
      <c r="D43" s="64">
        <f>+D41-D42</f>
        <v>0</v>
      </c>
      <c r="E43" s="65">
        <f t="shared" si="4"/>
        <v>2236278</v>
      </c>
      <c r="F43" s="66">
        <f t="shared" si="4"/>
        <v>-106950</v>
      </c>
      <c r="G43" s="66">
        <f t="shared" si="4"/>
        <v>393546</v>
      </c>
      <c r="H43" s="66">
        <f t="shared" si="4"/>
        <v>330624</v>
      </c>
      <c r="I43" s="66">
        <f t="shared" si="4"/>
        <v>13729</v>
      </c>
      <c r="J43" s="66">
        <f t="shared" si="4"/>
        <v>737899</v>
      </c>
      <c r="K43" s="66">
        <f t="shared" si="4"/>
        <v>280071</v>
      </c>
      <c r="L43" s="66">
        <f t="shared" si="4"/>
        <v>369080</v>
      </c>
      <c r="M43" s="66">
        <f t="shared" si="4"/>
        <v>252332</v>
      </c>
      <c r="N43" s="66">
        <f t="shared" si="4"/>
        <v>901483</v>
      </c>
      <c r="O43" s="66">
        <f t="shared" si="4"/>
        <v>235284</v>
      </c>
      <c r="P43" s="66">
        <f t="shared" si="4"/>
        <v>349493</v>
      </c>
      <c r="Q43" s="66">
        <f t="shared" si="4"/>
        <v>0</v>
      </c>
      <c r="R43" s="66">
        <f t="shared" si="4"/>
        <v>584777</v>
      </c>
      <c r="S43" s="66">
        <f t="shared" si="4"/>
        <v>323278</v>
      </c>
      <c r="T43" s="66">
        <f t="shared" si="4"/>
        <v>132746</v>
      </c>
      <c r="U43" s="66">
        <f t="shared" si="4"/>
        <v>276919</v>
      </c>
      <c r="V43" s="66">
        <f t="shared" si="4"/>
        <v>732943</v>
      </c>
      <c r="W43" s="66">
        <f t="shared" si="4"/>
        <v>2957102</v>
      </c>
      <c r="X43" s="66">
        <f t="shared" si="4"/>
        <v>-106950</v>
      </c>
      <c r="Y43" s="66">
        <f t="shared" si="4"/>
        <v>3064052</v>
      </c>
      <c r="Z43" s="67">
        <f>+IF(X43&lt;&gt;0,+(Y43/X43)*100,0)</f>
        <v>-2864.9387564282374</v>
      </c>
      <c r="AA43" s="64">
        <f>+AA41-AA42</f>
        <v>-106950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2739693</v>
      </c>
      <c r="D45" s="56">
        <f>SUM(D43:D44)</f>
        <v>0</v>
      </c>
      <c r="E45" s="57">
        <f t="shared" si="5"/>
        <v>2236278</v>
      </c>
      <c r="F45" s="58">
        <f t="shared" si="5"/>
        <v>-106950</v>
      </c>
      <c r="G45" s="58">
        <f t="shared" si="5"/>
        <v>393546</v>
      </c>
      <c r="H45" s="58">
        <f t="shared" si="5"/>
        <v>330624</v>
      </c>
      <c r="I45" s="58">
        <f t="shared" si="5"/>
        <v>13729</v>
      </c>
      <c r="J45" s="58">
        <f t="shared" si="5"/>
        <v>737899</v>
      </c>
      <c r="K45" s="58">
        <f t="shared" si="5"/>
        <v>280071</v>
      </c>
      <c r="L45" s="58">
        <f t="shared" si="5"/>
        <v>369080</v>
      </c>
      <c r="M45" s="58">
        <f t="shared" si="5"/>
        <v>252332</v>
      </c>
      <c r="N45" s="58">
        <f t="shared" si="5"/>
        <v>901483</v>
      </c>
      <c r="O45" s="58">
        <f t="shared" si="5"/>
        <v>235284</v>
      </c>
      <c r="P45" s="58">
        <f t="shared" si="5"/>
        <v>349493</v>
      </c>
      <c r="Q45" s="58">
        <f t="shared" si="5"/>
        <v>0</v>
      </c>
      <c r="R45" s="58">
        <f t="shared" si="5"/>
        <v>584777</v>
      </c>
      <c r="S45" s="58">
        <f t="shared" si="5"/>
        <v>323278</v>
      </c>
      <c r="T45" s="58">
        <f t="shared" si="5"/>
        <v>132746</v>
      </c>
      <c r="U45" s="58">
        <f t="shared" si="5"/>
        <v>276919</v>
      </c>
      <c r="V45" s="58">
        <f t="shared" si="5"/>
        <v>732943</v>
      </c>
      <c r="W45" s="58">
        <f t="shared" si="5"/>
        <v>2957102</v>
      </c>
      <c r="X45" s="58">
        <f t="shared" si="5"/>
        <v>-106950</v>
      </c>
      <c r="Y45" s="58">
        <f t="shared" si="5"/>
        <v>3064052</v>
      </c>
      <c r="Z45" s="59">
        <f>+IF(X45&lt;&gt;0,+(Y45/X45)*100,0)</f>
        <v>-2864.9387564282374</v>
      </c>
      <c r="AA45" s="56">
        <f>SUM(AA43:AA44)</f>
        <v>-106950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2739693</v>
      </c>
      <c r="D47" s="71">
        <f>SUM(D45:D46)</f>
        <v>0</v>
      </c>
      <c r="E47" s="72">
        <f t="shared" si="6"/>
        <v>2236278</v>
      </c>
      <c r="F47" s="73">
        <f t="shared" si="6"/>
        <v>-106950</v>
      </c>
      <c r="G47" s="73">
        <f t="shared" si="6"/>
        <v>393546</v>
      </c>
      <c r="H47" s="74">
        <f t="shared" si="6"/>
        <v>330624</v>
      </c>
      <c r="I47" s="74">
        <f t="shared" si="6"/>
        <v>13729</v>
      </c>
      <c r="J47" s="74">
        <f t="shared" si="6"/>
        <v>737899</v>
      </c>
      <c r="K47" s="74">
        <f t="shared" si="6"/>
        <v>280071</v>
      </c>
      <c r="L47" s="74">
        <f t="shared" si="6"/>
        <v>369080</v>
      </c>
      <c r="M47" s="73">
        <f t="shared" si="6"/>
        <v>252332</v>
      </c>
      <c r="N47" s="73">
        <f t="shared" si="6"/>
        <v>901483</v>
      </c>
      <c r="O47" s="74">
        <f t="shared" si="6"/>
        <v>235284</v>
      </c>
      <c r="P47" s="74">
        <f t="shared" si="6"/>
        <v>349493</v>
      </c>
      <c r="Q47" s="74">
        <f t="shared" si="6"/>
        <v>0</v>
      </c>
      <c r="R47" s="74">
        <f t="shared" si="6"/>
        <v>584777</v>
      </c>
      <c r="S47" s="74">
        <f t="shared" si="6"/>
        <v>323278</v>
      </c>
      <c r="T47" s="73">
        <f t="shared" si="6"/>
        <v>132746</v>
      </c>
      <c r="U47" s="73">
        <f t="shared" si="6"/>
        <v>276919</v>
      </c>
      <c r="V47" s="74">
        <f t="shared" si="6"/>
        <v>732943</v>
      </c>
      <c r="W47" s="74">
        <f t="shared" si="6"/>
        <v>2957102</v>
      </c>
      <c r="X47" s="74">
        <f t="shared" si="6"/>
        <v>-106950</v>
      </c>
      <c r="Y47" s="74">
        <f t="shared" si="6"/>
        <v>3064052</v>
      </c>
      <c r="Z47" s="75">
        <f>+IF(X47&lt;&gt;0,+(Y47/X47)*100,0)</f>
        <v>-2864.9387564282374</v>
      </c>
      <c r="AA47" s="76">
        <f>SUM(AA45:AA46)</f>
        <v>-106950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6875784</v>
      </c>
      <c r="D9" s="6"/>
      <c r="E9" s="7">
        <v>5961897</v>
      </c>
      <c r="F9" s="8">
        <v>5961897</v>
      </c>
      <c r="G9" s="8">
        <v>757044</v>
      </c>
      <c r="H9" s="8">
        <v>672696</v>
      </c>
      <c r="I9" s="8">
        <v>2079309</v>
      </c>
      <c r="J9" s="8">
        <v>3509049</v>
      </c>
      <c r="K9" s="8">
        <v>2720946</v>
      </c>
      <c r="L9" s="8">
        <v>635046</v>
      </c>
      <c r="M9" s="8">
        <v>633459</v>
      </c>
      <c r="N9" s="8">
        <v>3989451</v>
      </c>
      <c r="O9" s="8">
        <v>633582</v>
      </c>
      <c r="P9" s="8"/>
      <c r="Q9" s="8">
        <v>618742</v>
      </c>
      <c r="R9" s="8">
        <v>1252324</v>
      </c>
      <c r="S9" s="8">
        <v>609834</v>
      </c>
      <c r="T9" s="8">
        <v>609956</v>
      </c>
      <c r="U9" s="8"/>
      <c r="V9" s="8">
        <v>1219790</v>
      </c>
      <c r="W9" s="8">
        <v>9970614</v>
      </c>
      <c r="X9" s="8">
        <v>5961897</v>
      </c>
      <c r="Y9" s="8">
        <v>4008717</v>
      </c>
      <c r="Z9" s="2">
        <v>67.238950958059149</v>
      </c>
      <c r="AA9" s="6">
        <v>5961897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249978</v>
      </c>
      <c r="D13" s="6"/>
      <c r="E13" s="7">
        <v>369882</v>
      </c>
      <c r="F13" s="8">
        <v>369882</v>
      </c>
      <c r="G13" s="8">
        <v>25406</v>
      </c>
      <c r="H13" s="8">
        <v>25151</v>
      </c>
      <c r="I13" s="8">
        <v>76033</v>
      </c>
      <c r="J13" s="8">
        <v>126590</v>
      </c>
      <c r="K13" s="8">
        <v>101945</v>
      </c>
      <c r="L13" s="8">
        <v>22716</v>
      </c>
      <c r="M13" s="8">
        <v>23296</v>
      </c>
      <c r="N13" s="8">
        <v>147957</v>
      </c>
      <c r="O13" s="8">
        <v>23673</v>
      </c>
      <c r="P13" s="8"/>
      <c r="Q13" s="8">
        <v>34603</v>
      </c>
      <c r="R13" s="8">
        <v>58276</v>
      </c>
      <c r="S13" s="8">
        <v>33311</v>
      </c>
      <c r="T13" s="8">
        <v>33996</v>
      </c>
      <c r="U13" s="8"/>
      <c r="V13" s="8">
        <v>67307</v>
      </c>
      <c r="W13" s="8">
        <v>400130</v>
      </c>
      <c r="X13" s="8">
        <v>369882</v>
      </c>
      <c r="Y13" s="8">
        <v>30248</v>
      </c>
      <c r="Z13" s="2">
        <v>8.1777431721467924</v>
      </c>
      <c r="AA13" s="6">
        <v>369882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7556099</v>
      </c>
      <c r="D18" s="6"/>
      <c r="E18" s="7">
        <v>7152190</v>
      </c>
      <c r="F18" s="8">
        <v>7152190</v>
      </c>
      <c r="G18" s="8">
        <v>2980043</v>
      </c>
      <c r="H18" s="8"/>
      <c r="I18" s="8">
        <v>3284434</v>
      </c>
      <c r="J18" s="8">
        <v>6264477</v>
      </c>
      <c r="K18" s="8">
        <v>3284434</v>
      </c>
      <c r="L18" s="8"/>
      <c r="M18" s="8">
        <v>558351</v>
      </c>
      <c r="N18" s="8">
        <v>3842785</v>
      </c>
      <c r="O18" s="8"/>
      <c r="P18" s="8"/>
      <c r="Q18" s="8"/>
      <c r="R18" s="8"/>
      <c r="S18" s="8"/>
      <c r="T18" s="8"/>
      <c r="U18" s="8"/>
      <c r="V18" s="8"/>
      <c r="W18" s="8">
        <v>10107262</v>
      </c>
      <c r="X18" s="8">
        <v>7152190</v>
      </c>
      <c r="Y18" s="8">
        <v>2955072</v>
      </c>
      <c r="Z18" s="2">
        <v>41.317023177516262</v>
      </c>
      <c r="AA18" s="6">
        <v>7152190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4167</v>
      </c>
      <c r="F19" s="26">
        <v>4167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84</v>
      </c>
      <c r="Q19" s="26">
        <v>824</v>
      </c>
      <c r="R19" s="26">
        <v>908</v>
      </c>
      <c r="S19" s="26">
        <v>380</v>
      </c>
      <c r="T19" s="26">
        <v>8311</v>
      </c>
      <c r="U19" s="26"/>
      <c r="V19" s="26">
        <v>8691</v>
      </c>
      <c r="W19" s="26">
        <v>9599</v>
      </c>
      <c r="X19" s="26">
        <v>4167</v>
      </c>
      <c r="Y19" s="26">
        <v>5432</v>
      </c>
      <c r="Z19" s="27">
        <v>130.35757139428844</v>
      </c>
      <c r="AA19" s="28">
        <v>4167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14681861</v>
      </c>
      <c r="D21" s="33">
        <f t="shared" si="0"/>
        <v>0</v>
      </c>
      <c r="E21" s="34">
        <f t="shared" si="0"/>
        <v>13488136</v>
      </c>
      <c r="F21" s="35">
        <f t="shared" si="0"/>
        <v>13488136</v>
      </c>
      <c r="G21" s="35">
        <f t="shared" si="0"/>
        <v>3762493</v>
      </c>
      <c r="H21" s="35">
        <f t="shared" si="0"/>
        <v>697847</v>
      </c>
      <c r="I21" s="35">
        <f t="shared" si="0"/>
        <v>5439776</v>
      </c>
      <c r="J21" s="35">
        <f t="shared" si="0"/>
        <v>9900116</v>
      </c>
      <c r="K21" s="35">
        <f t="shared" si="0"/>
        <v>6107325</v>
      </c>
      <c r="L21" s="35">
        <f t="shared" si="0"/>
        <v>657762</v>
      </c>
      <c r="M21" s="35">
        <f t="shared" si="0"/>
        <v>1215106</v>
      </c>
      <c r="N21" s="35">
        <f t="shared" si="0"/>
        <v>7980193</v>
      </c>
      <c r="O21" s="35">
        <f t="shared" si="0"/>
        <v>657255</v>
      </c>
      <c r="P21" s="35">
        <f t="shared" si="0"/>
        <v>84</v>
      </c>
      <c r="Q21" s="35">
        <f t="shared" si="0"/>
        <v>654169</v>
      </c>
      <c r="R21" s="35">
        <f t="shared" si="0"/>
        <v>1311508</v>
      </c>
      <c r="S21" s="35">
        <f t="shared" si="0"/>
        <v>643525</v>
      </c>
      <c r="T21" s="35">
        <f t="shared" si="0"/>
        <v>652263</v>
      </c>
      <c r="U21" s="35">
        <f t="shared" si="0"/>
        <v>0</v>
      </c>
      <c r="V21" s="35">
        <f t="shared" si="0"/>
        <v>1295788</v>
      </c>
      <c r="W21" s="35">
        <f t="shared" si="0"/>
        <v>20487605</v>
      </c>
      <c r="X21" s="35">
        <f t="shared" si="0"/>
        <v>13488136</v>
      </c>
      <c r="Y21" s="35">
        <f t="shared" si="0"/>
        <v>6999469</v>
      </c>
      <c r="Z21" s="36">
        <f>+IF(X21&lt;&gt;0,+(Y21/X21)*100,0)</f>
        <v>51.893523315601207</v>
      </c>
      <c r="AA21" s="33">
        <f>SUM(AA5:AA20)</f>
        <v>13488136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9567227</v>
      </c>
      <c r="D24" s="6"/>
      <c r="E24" s="7">
        <v>8942382</v>
      </c>
      <c r="F24" s="8">
        <v>8979082</v>
      </c>
      <c r="G24" s="8">
        <v>812733</v>
      </c>
      <c r="H24" s="8">
        <v>766194</v>
      </c>
      <c r="I24" s="8">
        <v>2323159</v>
      </c>
      <c r="J24" s="8">
        <v>3902086</v>
      </c>
      <c r="K24" s="8">
        <v>3310146</v>
      </c>
      <c r="L24" s="8">
        <v>768537</v>
      </c>
      <c r="M24" s="8">
        <v>952782</v>
      </c>
      <c r="N24" s="8">
        <v>5031465</v>
      </c>
      <c r="O24" s="8">
        <v>801529</v>
      </c>
      <c r="P24" s="8">
        <v>714272</v>
      </c>
      <c r="Q24" s="8">
        <v>683263</v>
      </c>
      <c r="R24" s="8">
        <v>2199064</v>
      </c>
      <c r="S24" s="8">
        <v>701842</v>
      </c>
      <c r="T24" s="8">
        <v>763015</v>
      </c>
      <c r="U24" s="8"/>
      <c r="V24" s="8">
        <v>1464857</v>
      </c>
      <c r="W24" s="8">
        <v>12597472</v>
      </c>
      <c r="X24" s="8">
        <v>8979082</v>
      </c>
      <c r="Y24" s="8">
        <v>3618390</v>
      </c>
      <c r="Z24" s="2">
        <v>40.297994828424557</v>
      </c>
      <c r="AA24" s="6">
        <v>8979082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714985</v>
      </c>
      <c r="D26" s="6"/>
      <c r="E26" s="7">
        <v>908443</v>
      </c>
      <c r="F26" s="8">
        <v>908443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908443</v>
      </c>
      <c r="Y26" s="8">
        <v>-908443</v>
      </c>
      <c r="Z26" s="2">
        <v>-100</v>
      </c>
      <c r="AA26" s="6">
        <v>908443</v>
      </c>
    </row>
    <row r="27" spans="1:27" x14ac:dyDescent="0.25">
      <c r="A27" s="25" t="s">
        <v>53</v>
      </c>
      <c r="B27" s="24" t="s">
        <v>32</v>
      </c>
      <c r="C27" s="6">
        <v>1965780</v>
      </c>
      <c r="D27" s="6"/>
      <c r="E27" s="7">
        <v>271413</v>
      </c>
      <c r="F27" s="8">
        <v>271413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271413</v>
      </c>
      <c r="Y27" s="8">
        <v>-271413</v>
      </c>
      <c r="Z27" s="2">
        <v>-100</v>
      </c>
      <c r="AA27" s="6">
        <v>271413</v>
      </c>
    </row>
    <row r="28" spans="1:27" x14ac:dyDescent="0.25">
      <c r="A28" s="25" t="s">
        <v>54</v>
      </c>
      <c r="B28" s="24" t="s">
        <v>32</v>
      </c>
      <c r="C28" s="6">
        <v>3546</v>
      </c>
      <c r="D28" s="6"/>
      <c r="E28" s="7">
        <v>65739</v>
      </c>
      <c r="F28" s="8">
        <v>65739</v>
      </c>
      <c r="G28" s="8">
        <v>295</v>
      </c>
      <c r="H28" s="8"/>
      <c r="I28" s="8">
        <v>295</v>
      </c>
      <c r="J28" s="8">
        <v>590</v>
      </c>
      <c r="K28" s="8">
        <v>295</v>
      </c>
      <c r="L28" s="8"/>
      <c r="M28" s="8"/>
      <c r="N28" s="8">
        <v>295</v>
      </c>
      <c r="O28" s="8">
        <v>9703</v>
      </c>
      <c r="P28" s="8"/>
      <c r="Q28" s="8"/>
      <c r="R28" s="8">
        <v>9703</v>
      </c>
      <c r="S28" s="8"/>
      <c r="T28" s="8"/>
      <c r="U28" s="8"/>
      <c r="V28" s="8"/>
      <c r="W28" s="8">
        <v>10588</v>
      </c>
      <c r="X28" s="8">
        <v>65739</v>
      </c>
      <c r="Y28" s="8">
        <v>-55151</v>
      </c>
      <c r="Z28" s="2">
        <v>-83.893883387334768</v>
      </c>
      <c r="AA28" s="6">
        <v>65739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89217</v>
      </c>
      <c r="D30" s="6"/>
      <c r="E30" s="7">
        <v>127765</v>
      </c>
      <c r="F30" s="8">
        <v>127765</v>
      </c>
      <c r="G30" s="8"/>
      <c r="H30" s="8">
        <v>1491</v>
      </c>
      <c r="I30" s="8">
        <v>31856</v>
      </c>
      <c r="J30" s="8">
        <v>33347</v>
      </c>
      <c r="K30" s="8">
        <v>39547</v>
      </c>
      <c r="L30" s="8"/>
      <c r="M30" s="8"/>
      <c r="N30" s="8">
        <v>39547</v>
      </c>
      <c r="O30" s="8">
        <v>9687</v>
      </c>
      <c r="P30" s="8"/>
      <c r="Q30" s="8"/>
      <c r="R30" s="8">
        <v>9687</v>
      </c>
      <c r="S30" s="8"/>
      <c r="T30" s="8"/>
      <c r="U30" s="8"/>
      <c r="V30" s="8"/>
      <c r="W30" s="8">
        <v>82581</v>
      </c>
      <c r="X30" s="8">
        <v>127765</v>
      </c>
      <c r="Y30" s="8">
        <v>-45184</v>
      </c>
      <c r="Z30" s="2">
        <v>-35.364927797127535</v>
      </c>
      <c r="AA30" s="6">
        <v>127765</v>
      </c>
    </row>
    <row r="31" spans="1:27" x14ac:dyDescent="0.25">
      <c r="A31" s="25" t="s">
        <v>57</v>
      </c>
      <c r="B31" s="24" t="s">
        <v>32</v>
      </c>
      <c r="C31" s="6">
        <v>233817</v>
      </c>
      <c r="D31" s="6"/>
      <c r="E31" s="7">
        <v>467461</v>
      </c>
      <c r="F31" s="8">
        <v>467461</v>
      </c>
      <c r="G31" s="8"/>
      <c r="H31" s="8"/>
      <c r="I31" s="8"/>
      <c r="J31" s="8"/>
      <c r="K31" s="8">
        <v>37243</v>
      </c>
      <c r="L31" s="8">
        <v>16358</v>
      </c>
      <c r="M31" s="8">
        <v>22377</v>
      </c>
      <c r="N31" s="8">
        <v>75978</v>
      </c>
      <c r="O31" s="8">
        <v>88938</v>
      </c>
      <c r="P31" s="8">
        <v>27772</v>
      </c>
      <c r="Q31" s="8">
        <v>5652</v>
      </c>
      <c r="R31" s="8">
        <v>122362</v>
      </c>
      <c r="S31" s="8"/>
      <c r="T31" s="8"/>
      <c r="U31" s="8"/>
      <c r="V31" s="8"/>
      <c r="W31" s="8">
        <v>198340</v>
      </c>
      <c r="X31" s="8">
        <v>467461</v>
      </c>
      <c r="Y31" s="8">
        <v>-269121</v>
      </c>
      <c r="Z31" s="2">
        <v>-57.570792001899626</v>
      </c>
      <c r="AA31" s="6">
        <v>467461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1286935</v>
      </c>
      <c r="D33" s="6"/>
      <c r="E33" s="7">
        <v>2018426</v>
      </c>
      <c r="F33" s="8">
        <v>2018426</v>
      </c>
      <c r="G33" s="8">
        <v>7942</v>
      </c>
      <c r="H33" s="8">
        <v>64209</v>
      </c>
      <c r="I33" s="8">
        <v>150007</v>
      </c>
      <c r="J33" s="8">
        <v>222158</v>
      </c>
      <c r="K33" s="8">
        <v>485270</v>
      </c>
      <c r="L33" s="8">
        <v>6356</v>
      </c>
      <c r="M33" s="8">
        <v>8037</v>
      </c>
      <c r="N33" s="8">
        <v>499663</v>
      </c>
      <c r="O33" s="8">
        <v>12057</v>
      </c>
      <c r="P33" s="8">
        <v>5642</v>
      </c>
      <c r="Q33" s="8">
        <v>27588</v>
      </c>
      <c r="R33" s="8">
        <v>45287</v>
      </c>
      <c r="S33" s="8">
        <v>14459</v>
      </c>
      <c r="T33" s="8">
        <v>15079</v>
      </c>
      <c r="U33" s="8"/>
      <c r="V33" s="8">
        <v>29538</v>
      </c>
      <c r="W33" s="8">
        <v>796646</v>
      </c>
      <c r="X33" s="8">
        <v>2018426</v>
      </c>
      <c r="Y33" s="8">
        <v>-1221780</v>
      </c>
      <c r="Z33" s="2">
        <v>-60.531324903662551</v>
      </c>
      <c r="AA33" s="6">
        <v>2018426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13861507</v>
      </c>
      <c r="D35" s="33">
        <f>SUM(D24:D34)</f>
        <v>0</v>
      </c>
      <c r="E35" s="34">
        <f t="shared" si="1"/>
        <v>12801629</v>
      </c>
      <c r="F35" s="35">
        <f t="shared" si="1"/>
        <v>12838329</v>
      </c>
      <c r="G35" s="35">
        <f t="shared" si="1"/>
        <v>820970</v>
      </c>
      <c r="H35" s="35">
        <f t="shared" si="1"/>
        <v>831894</v>
      </c>
      <c r="I35" s="35">
        <f t="shared" si="1"/>
        <v>2505317</v>
      </c>
      <c r="J35" s="35">
        <f t="shared" si="1"/>
        <v>4158181</v>
      </c>
      <c r="K35" s="35">
        <f t="shared" si="1"/>
        <v>3872501</v>
      </c>
      <c r="L35" s="35">
        <f t="shared" si="1"/>
        <v>791251</v>
      </c>
      <c r="M35" s="35">
        <f t="shared" si="1"/>
        <v>983196</v>
      </c>
      <c r="N35" s="35">
        <f t="shared" si="1"/>
        <v>5646948</v>
      </c>
      <c r="O35" s="35">
        <f t="shared" si="1"/>
        <v>921914</v>
      </c>
      <c r="P35" s="35">
        <f t="shared" si="1"/>
        <v>747686</v>
      </c>
      <c r="Q35" s="35">
        <f t="shared" si="1"/>
        <v>716503</v>
      </c>
      <c r="R35" s="35">
        <f t="shared" si="1"/>
        <v>2386103</v>
      </c>
      <c r="S35" s="35">
        <f t="shared" si="1"/>
        <v>716301</v>
      </c>
      <c r="T35" s="35">
        <f t="shared" si="1"/>
        <v>778094</v>
      </c>
      <c r="U35" s="35">
        <f t="shared" si="1"/>
        <v>0</v>
      </c>
      <c r="V35" s="35">
        <f t="shared" si="1"/>
        <v>1494395</v>
      </c>
      <c r="W35" s="35">
        <f t="shared" si="1"/>
        <v>13685627</v>
      </c>
      <c r="X35" s="35">
        <f t="shared" si="1"/>
        <v>12838329</v>
      </c>
      <c r="Y35" s="35">
        <f t="shared" si="1"/>
        <v>847298</v>
      </c>
      <c r="Z35" s="36">
        <f>+IF(X35&lt;&gt;0,+(Y35/X35)*100,0)</f>
        <v>6.5997529740825307</v>
      </c>
      <c r="AA35" s="33">
        <f>SUM(AA24:AA34)</f>
        <v>12838329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820354</v>
      </c>
      <c r="D37" s="46">
        <f>+D21-D35</f>
        <v>0</v>
      </c>
      <c r="E37" s="47">
        <f t="shared" si="2"/>
        <v>686507</v>
      </c>
      <c r="F37" s="48">
        <f t="shared" si="2"/>
        <v>649807</v>
      </c>
      <c r="G37" s="48">
        <f t="shared" si="2"/>
        <v>2941523</v>
      </c>
      <c r="H37" s="48">
        <f t="shared" si="2"/>
        <v>-134047</v>
      </c>
      <c r="I37" s="48">
        <f t="shared" si="2"/>
        <v>2934459</v>
      </c>
      <c r="J37" s="48">
        <f t="shared" si="2"/>
        <v>5741935</v>
      </c>
      <c r="K37" s="48">
        <f t="shared" si="2"/>
        <v>2234824</v>
      </c>
      <c r="L37" s="48">
        <f t="shared" si="2"/>
        <v>-133489</v>
      </c>
      <c r="M37" s="48">
        <f t="shared" si="2"/>
        <v>231910</v>
      </c>
      <c r="N37" s="48">
        <f t="shared" si="2"/>
        <v>2333245</v>
      </c>
      <c r="O37" s="48">
        <f t="shared" si="2"/>
        <v>-264659</v>
      </c>
      <c r="P37" s="48">
        <f t="shared" si="2"/>
        <v>-747602</v>
      </c>
      <c r="Q37" s="48">
        <f t="shared" si="2"/>
        <v>-62334</v>
      </c>
      <c r="R37" s="48">
        <f t="shared" si="2"/>
        <v>-1074595</v>
      </c>
      <c r="S37" s="48">
        <f t="shared" si="2"/>
        <v>-72776</v>
      </c>
      <c r="T37" s="48">
        <f t="shared" si="2"/>
        <v>-125831</v>
      </c>
      <c r="U37" s="48">
        <f t="shared" si="2"/>
        <v>0</v>
      </c>
      <c r="V37" s="48">
        <f t="shared" si="2"/>
        <v>-198607</v>
      </c>
      <c r="W37" s="48">
        <f t="shared" si="2"/>
        <v>6801978</v>
      </c>
      <c r="X37" s="48">
        <f>IF(F21=F35,0,X21-X35)</f>
        <v>649807</v>
      </c>
      <c r="Y37" s="48">
        <f t="shared" si="2"/>
        <v>6152171</v>
      </c>
      <c r="Z37" s="49">
        <f>+IF(X37&lt;&gt;0,+(Y37/X37)*100,0)</f>
        <v>946.76896370768554</v>
      </c>
      <c r="AA37" s="46">
        <f>+AA21-AA35</f>
        <v>649807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820354</v>
      </c>
      <c r="D41" s="56">
        <f>SUM(D37:D40)</f>
        <v>0</v>
      </c>
      <c r="E41" s="57">
        <f t="shared" si="3"/>
        <v>686507</v>
      </c>
      <c r="F41" s="58">
        <f t="shared" si="3"/>
        <v>649807</v>
      </c>
      <c r="G41" s="58">
        <f t="shared" si="3"/>
        <v>2941523</v>
      </c>
      <c r="H41" s="58">
        <f t="shared" si="3"/>
        <v>-134047</v>
      </c>
      <c r="I41" s="58">
        <f t="shared" si="3"/>
        <v>2934459</v>
      </c>
      <c r="J41" s="58">
        <f t="shared" si="3"/>
        <v>5741935</v>
      </c>
      <c r="K41" s="58">
        <f t="shared" si="3"/>
        <v>2234824</v>
      </c>
      <c r="L41" s="58">
        <f t="shared" si="3"/>
        <v>-133489</v>
      </c>
      <c r="M41" s="58">
        <f t="shared" si="3"/>
        <v>231910</v>
      </c>
      <c r="N41" s="58">
        <f t="shared" si="3"/>
        <v>2333245</v>
      </c>
      <c r="O41" s="58">
        <f t="shared" si="3"/>
        <v>-264659</v>
      </c>
      <c r="P41" s="58">
        <f t="shared" si="3"/>
        <v>-747602</v>
      </c>
      <c r="Q41" s="58">
        <f t="shared" si="3"/>
        <v>-62334</v>
      </c>
      <c r="R41" s="58">
        <f t="shared" si="3"/>
        <v>-1074595</v>
      </c>
      <c r="S41" s="58">
        <f t="shared" si="3"/>
        <v>-72776</v>
      </c>
      <c r="T41" s="58">
        <f t="shared" si="3"/>
        <v>-125831</v>
      </c>
      <c r="U41" s="58">
        <f t="shared" si="3"/>
        <v>0</v>
      </c>
      <c r="V41" s="58">
        <f t="shared" si="3"/>
        <v>-198607</v>
      </c>
      <c r="W41" s="58">
        <f t="shared" si="3"/>
        <v>6801978</v>
      </c>
      <c r="X41" s="58">
        <f t="shared" si="3"/>
        <v>649807</v>
      </c>
      <c r="Y41" s="58">
        <f t="shared" si="3"/>
        <v>6152171</v>
      </c>
      <c r="Z41" s="59">
        <f>+IF(X41&lt;&gt;0,+(Y41/X41)*100,0)</f>
        <v>946.76896370768554</v>
      </c>
      <c r="AA41" s="56">
        <f>SUM(AA37:AA40)</f>
        <v>649807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820354</v>
      </c>
      <c r="D43" s="64">
        <f>+D41-D42</f>
        <v>0</v>
      </c>
      <c r="E43" s="65">
        <f t="shared" si="4"/>
        <v>686507</v>
      </c>
      <c r="F43" s="66">
        <f t="shared" si="4"/>
        <v>649807</v>
      </c>
      <c r="G43" s="66">
        <f t="shared" si="4"/>
        <v>2941523</v>
      </c>
      <c r="H43" s="66">
        <f t="shared" si="4"/>
        <v>-134047</v>
      </c>
      <c r="I43" s="66">
        <f t="shared" si="4"/>
        <v>2934459</v>
      </c>
      <c r="J43" s="66">
        <f t="shared" si="4"/>
        <v>5741935</v>
      </c>
      <c r="K43" s="66">
        <f t="shared" si="4"/>
        <v>2234824</v>
      </c>
      <c r="L43" s="66">
        <f t="shared" si="4"/>
        <v>-133489</v>
      </c>
      <c r="M43" s="66">
        <f t="shared" si="4"/>
        <v>231910</v>
      </c>
      <c r="N43" s="66">
        <f t="shared" si="4"/>
        <v>2333245</v>
      </c>
      <c r="O43" s="66">
        <f t="shared" si="4"/>
        <v>-264659</v>
      </c>
      <c r="P43" s="66">
        <f t="shared" si="4"/>
        <v>-747602</v>
      </c>
      <c r="Q43" s="66">
        <f t="shared" si="4"/>
        <v>-62334</v>
      </c>
      <c r="R43" s="66">
        <f t="shared" si="4"/>
        <v>-1074595</v>
      </c>
      <c r="S43" s="66">
        <f t="shared" si="4"/>
        <v>-72776</v>
      </c>
      <c r="T43" s="66">
        <f t="shared" si="4"/>
        <v>-125831</v>
      </c>
      <c r="U43" s="66">
        <f t="shared" si="4"/>
        <v>0</v>
      </c>
      <c r="V43" s="66">
        <f t="shared" si="4"/>
        <v>-198607</v>
      </c>
      <c r="W43" s="66">
        <f t="shared" si="4"/>
        <v>6801978</v>
      </c>
      <c r="X43" s="66">
        <f t="shared" si="4"/>
        <v>649807</v>
      </c>
      <c r="Y43" s="66">
        <f t="shared" si="4"/>
        <v>6152171</v>
      </c>
      <c r="Z43" s="67">
        <f>+IF(X43&lt;&gt;0,+(Y43/X43)*100,0)</f>
        <v>946.76896370768554</v>
      </c>
      <c r="AA43" s="64">
        <f>+AA41-AA42</f>
        <v>649807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820354</v>
      </c>
      <c r="D45" s="56">
        <f>SUM(D43:D44)</f>
        <v>0</v>
      </c>
      <c r="E45" s="57">
        <f t="shared" si="5"/>
        <v>686507</v>
      </c>
      <c r="F45" s="58">
        <f t="shared" si="5"/>
        <v>649807</v>
      </c>
      <c r="G45" s="58">
        <f t="shared" si="5"/>
        <v>2941523</v>
      </c>
      <c r="H45" s="58">
        <f t="shared" si="5"/>
        <v>-134047</v>
      </c>
      <c r="I45" s="58">
        <f t="shared" si="5"/>
        <v>2934459</v>
      </c>
      <c r="J45" s="58">
        <f t="shared" si="5"/>
        <v>5741935</v>
      </c>
      <c r="K45" s="58">
        <f t="shared" si="5"/>
        <v>2234824</v>
      </c>
      <c r="L45" s="58">
        <f t="shared" si="5"/>
        <v>-133489</v>
      </c>
      <c r="M45" s="58">
        <f t="shared" si="5"/>
        <v>231910</v>
      </c>
      <c r="N45" s="58">
        <f t="shared" si="5"/>
        <v>2333245</v>
      </c>
      <c r="O45" s="58">
        <f t="shared" si="5"/>
        <v>-264659</v>
      </c>
      <c r="P45" s="58">
        <f t="shared" si="5"/>
        <v>-747602</v>
      </c>
      <c r="Q45" s="58">
        <f t="shared" si="5"/>
        <v>-62334</v>
      </c>
      <c r="R45" s="58">
        <f t="shared" si="5"/>
        <v>-1074595</v>
      </c>
      <c r="S45" s="58">
        <f t="shared" si="5"/>
        <v>-72776</v>
      </c>
      <c r="T45" s="58">
        <f t="shared" si="5"/>
        <v>-125831</v>
      </c>
      <c r="U45" s="58">
        <f t="shared" si="5"/>
        <v>0</v>
      </c>
      <c r="V45" s="58">
        <f t="shared" si="5"/>
        <v>-198607</v>
      </c>
      <c r="W45" s="58">
        <f t="shared" si="5"/>
        <v>6801978</v>
      </c>
      <c r="X45" s="58">
        <f t="shared" si="5"/>
        <v>649807</v>
      </c>
      <c r="Y45" s="58">
        <f t="shared" si="5"/>
        <v>6152171</v>
      </c>
      <c r="Z45" s="59">
        <f>+IF(X45&lt;&gt;0,+(Y45/X45)*100,0)</f>
        <v>946.76896370768554</v>
      </c>
      <c r="AA45" s="56">
        <f>SUM(AA43:AA44)</f>
        <v>649807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820354</v>
      </c>
      <c r="D47" s="71">
        <f>SUM(D45:D46)</f>
        <v>0</v>
      </c>
      <c r="E47" s="72">
        <f t="shared" si="6"/>
        <v>686507</v>
      </c>
      <c r="F47" s="73">
        <f t="shared" si="6"/>
        <v>649807</v>
      </c>
      <c r="G47" s="73">
        <f t="shared" si="6"/>
        <v>2941523</v>
      </c>
      <c r="H47" s="74">
        <f t="shared" si="6"/>
        <v>-134047</v>
      </c>
      <c r="I47" s="74">
        <f t="shared" si="6"/>
        <v>2934459</v>
      </c>
      <c r="J47" s="74">
        <f t="shared" si="6"/>
        <v>5741935</v>
      </c>
      <c r="K47" s="74">
        <f t="shared" si="6"/>
        <v>2234824</v>
      </c>
      <c r="L47" s="74">
        <f t="shared" si="6"/>
        <v>-133489</v>
      </c>
      <c r="M47" s="73">
        <f t="shared" si="6"/>
        <v>231910</v>
      </c>
      <c r="N47" s="73">
        <f t="shared" si="6"/>
        <v>2333245</v>
      </c>
      <c r="O47" s="74">
        <f t="shared" si="6"/>
        <v>-264659</v>
      </c>
      <c r="P47" s="74">
        <f t="shared" si="6"/>
        <v>-747602</v>
      </c>
      <c r="Q47" s="74">
        <f t="shared" si="6"/>
        <v>-62334</v>
      </c>
      <c r="R47" s="74">
        <f t="shared" si="6"/>
        <v>-1074595</v>
      </c>
      <c r="S47" s="74">
        <f t="shared" si="6"/>
        <v>-72776</v>
      </c>
      <c r="T47" s="73">
        <f t="shared" si="6"/>
        <v>-125831</v>
      </c>
      <c r="U47" s="73">
        <f t="shared" si="6"/>
        <v>0</v>
      </c>
      <c r="V47" s="74">
        <f t="shared" si="6"/>
        <v>-198607</v>
      </c>
      <c r="W47" s="74">
        <f t="shared" si="6"/>
        <v>6801978</v>
      </c>
      <c r="X47" s="74">
        <f t="shared" si="6"/>
        <v>649807</v>
      </c>
      <c r="Y47" s="74">
        <f t="shared" si="6"/>
        <v>6152171</v>
      </c>
      <c r="Z47" s="75">
        <f>+IF(X47&lt;&gt;0,+(Y47/X47)*100,0)</f>
        <v>946.76896370768554</v>
      </c>
      <c r="AA47" s="76">
        <f>SUM(AA45:AA46)</f>
        <v>649807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-1756648</v>
      </c>
      <c r="D9" s="6"/>
      <c r="E9" s="7">
        <v>1884940</v>
      </c>
      <c r="F9" s="8">
        <v>1884940</v>
      </c>
      <c r="G9" s="8">
        <v>406</v>
      </c>
      <c r="H9" s="8">
        <v>444051</v>
      </c>
      <c r="I9" s="8">
        <v>-133088</v>
      </c>
      <c r="J9" s="8">
        <v>311369</v>
      </c>
      <c r="K9" s="8">
        <v>435757</v>
      </c>
      <c r="L9" s="8">
        <v>445654</v>
      </c>
      <c r="M9" s="8">
        <v>445046</v>
      </c>
      <c r="N9" s="8">
        <v>1326457</v>
      </c>
      <c r="O9" s="8">
        <v>446668</v>
      </c>
      <c r="P9" s="8">
        <v>443021</v>
      </c>
      <c r="Q9" s="8">
        <v>443177</v>
      </c>
      <c r="R9" s="8">
        <v>1332866</v>
      </c>
      <c r="S9" s="8">
        <v>443628</v>
      </c>
      <c r="T9" s="8">
        <v>443628</v>
      </c>
      <c r="U9" s="8">
        <v>-1941724</v>
      </c>
      <c r="V9" s="8">
        <v>-1054468</v>
      </c>
      <c r="W9" s="8">
        <v>1916224</v>
      </c>
      <c r="X9" s="8">
        <v>1884940</v>
      </c>
      <c r="Y9" s="8">
        <v>31284</v>
      </c>
      <c r="Z9" s="2">
        <v>1.6596814752724225</v>
      </c>
      <c r="AA9" s="6">
        <v>1884940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444236</v>
      </c>
      <c r="H13" s="8"/>
      <c r="I13" s="8"/>
      <c r="J13" s="8">
        <v>444236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444236</v>
      </c>
      <c r="X13" s="8"/>
      <c r="Y13" s="8">
        <v>444236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4100000</v>
      </c>
      <c r="F19" s="26">
        <v>4100000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4100000</v>
      </c>
      <c r="Y19" s="26">
        <v>-4100000</v>
      </c>
      <c r="Z19" s="27">
        <v>-100</v>
      </c>
      <c r="AA19" s="28">
        <v>4100000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-1756648</v>
      </c>
      <c r="D21" s="33">
        <f t="shared" si="0"/>
        <v>0</v>
      </c>
      <c r="E21" s="34">
        <f t="shared" si="0"/>
        <v>5984940</v>
      </c>
      <c r="F21" s="35">
        <f t="shared" si="0"/>
        <v>5984940</v>
      </c>
      <c r="G21" s="35">
        <f t="shared" si="0"/>
        <v>444642</v>
      </c>
      <c r="H21" s="35">
        <f t="shared" si="0"/>
        <v>444051</v>
      </c>
      <c r="I21" s="35">
        <f t="shared" si="0"/>
        <v>-133088</v>
      </c>
      <c r="J21" s="35">
        <f t="shared" si="0"/>
        <v>755605</v>
      </c>
      <c r="K21" s="35">
        <f t="shared" si="0"/>
        <v>435757</v>
      </c>
      <c r="L21" s="35">
        <f t="shared" si="0"/>
        <v>445654</v>
      </c>
      <c r="M21" s="35">
        <f t="shared" si="0"/>
        <v>445046</v>
      </c>
      <c r="N21" s="35">
        <f t="shared" si="0"/>
        <v>1326457</v>
      </c>
      <c r="O21" s="35">
        <f t="shared" si="0"/>
        <v>446668</v>
      </c>
      <c r="P21" s="35">
        <f t="shared" si="0"/>
        <v>443021</v>
      </c>
      <c r="Q21" s="35">
        <f t="shared" si="0"/>
        <v>443177</v>
      </c>
      <c r="R21" s="35">
        <f t="shared" si="0"/>
        <v>1332866</v>
      </c>
      <c r="S21" s="35">
        <f t="shared" si="0"/>
        <v>443628</v>
      </c>
      <c r="T21" s="35">
        <f t="shared" si="0"/>
        <v>443628</v>
      </c>
      <c r="U21" s="35">
        <f t="shared" si="0"/>
        <v>-1941724</v>
      </c>
      <c r="V21" s="35">
        <f t="shared" si="0"/>
        <v>-1054468</v>
      </c>
      <c r="W21" s="35">
        <f t="shared" si="0"/>
        <v>2360460</v>
      </c>
      <c r="X21" s="35">
        <f t="shared" si="0"/>
        <v>5984940</v>
      </c>
      <c r="Y21" s="35">
        <f t="shared" si="0"/>
        <v>-3624480</v>
      </c>
      <c r="Z21" s="36">
        <f>+IF(X21&lt;&gt;0,+(Y21/X21)*100,0)</f>
        <v>-60.560005614091374</v>
      </c>
      <c r="AA21" s="33">
        <f>SUM(AA5:AA20)</f>
        <v>5984940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-1939147</v>
      </c>
      <c r="D24" s="6"/>
      <c r="E24" s="7">
        <v>1796648</v>
      </c>
      <c r="F24" s="8">
        <v>1799148</v>
      </c>
      <c r="G24" s="8">
        <v>122544</v>
      </c>
      <c r="H24" s="8">
        <v>36710</v>
      </c>
      <c r="I24" s="8">
        <v>144346</v>
      </c>
      <c r="J24" s="8">
        <v>303600</v>
      </c>
      <c r="K24" s="8">
        <v>154046</v>
      </c>
      <c r="L24" s="8">
        <v>135408</v>
      </c>
      <c r="M24" s="8">
        <v>156397</v>
      </c>
      <c r="N24" s="8">
        <v>445851</v>
      </c>
      <c r="O24" s="8">
        <v>124867</v>
      </c>
      <c r="P24" s="8">
        <v>237718</v>
      </c>
      <c r="Q24" s="8">
        <v>125877</v>
      </c>
      <c r="R24" s="8">
        <v>488462</v>
      </c>
      <c r="S24" s="8">
        <v>152935</v>
      </c>
      <c r="T24" s="8">
        <v>133239</v>
      </c>
      <c r="U24" s="8">
        <v>157204</v>
      </c>
      <c r="V24" s="8">
        <v>443378</v>
      </c>
      <c r="W24" s="8">
        <v>1681291</v>
      </c>
      <c r="X24" s="8">
        <v>1799148</v>
      </c>
      <c r="Y24" s="8">
        <v>-117857</v>
      </c>
      <c r="Z24" s="2">
        <v>-6.550711781354285</v>
      </c>
      <c r="AA24" s="6">
        <v>1799148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1150000</v>
      </c>
      <c r="F26" s="8">
        <v>1650000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1650000</v>
      </c>
      <c r="Y26" s="8">
        <v>-1650000</v>
      </c>
      <c r="Z26" s="2">
        <v>-100</v>
      </c>
      <c r="AA26" s="6">
        <v>1650000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712183</v>
      </c>
      <c r="F27" s="8">
        <v>712183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712183</v>
      </c>
      <c r="Y27" s="8">
        <v>-712183</v>
      </c>
      <c r="Z27" s="2">
        <v>-100</v>
      </c>
      <c r="AA27" s="6">
        <v>712183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-174785</v>
      </c>
      <c r="D30" s="6"/>
      <c r="E30" s="7">
        <v>495051</v>
      </c>
      <c r="F30" s="8">
        <v>495051</v>
      </c>
      <c r="G30" s="8">
        <v>6367</v>
      </c>
      <c r="H30" s="8">
        <v>5290</v>
      </c>
      <c r="I30" s="8">
        <v>7133</v>
      </c>
      <c r="J30" s="8">
        <v>18790</v>
      </c>
      <c r="K30" s="8">
        <v>5346</v>
      </c>
      <c r="L30" s="8">
        <v>4580</v>
      </c>
      <c r="M30" s="8">
        <v>112404</v>
      </c>
      <c r="N30" s="8">
        <v>122330</v>
      </c>
      <c r="O30" s="8">
        <v>7547</v>
      </c>
      <c r="P30" s="8">
        <v>6843</v>
      </c>
      <c r="Q30" s="8">
        <v>8861</v>
      </c>
      <c r="R30" s="8">
        <v>23251</v>
      </c>
      <c r="S30" s="8"/>
      <c r="T30" s="8">
        <v>159729</v>
      </c>
      <c r="U30" s="8">
        <v>25221</v>
      </c>
      <c r="V30" s="8">
        <v>184950</v>
      </c>
      <c r="W30" s="8">
        <v>349321</v>
      </c>
      <c r="X30" s="8">
        <v>495051</v>
      </c>
      <c r="Y30" s="8">
        <v>-145730</v>
      </c>
      <c r="Z30" s="2">
        <v>-29.437371099139281</v>
      </c>
      <c r="AA30" s="6">
        <v>495051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12500</v>
      </c>
      <c r="F31" s="8">
        <v>94900</v>
      </c>
      <c r="G31" s="8"/>
      <c r="H31" s="8"/>
      <c r="I31" s="8">
        <v>22677</v>
      </c>
      <c r="J31" s="8">
        <v>22677</v>
      </c>
      <c r="K31" s="8"/>
      <c r="L31" s="8"/>
      <c r="M31" s="8"/>
      <c r="N31" s="8"/>
      <c r="O31" s="8">
        <v>139</v>
      </c>
      <c r="P31" s="8"/>
      <c r="Q31" s="8">
        <v>63</v>
      </c>
      <c r="R31" s="8">
        <v>202</v>
      </c>
      <c r="S31" s="8">
        <v>4500</v>
      </c>
      <c r="T31" s="8">
        <v>20512</v>
      </c>
      <c r="U31" s="8">
        <v>2437</v>
      </c>
      <c r="V31" s="8">
        <v>27449</v>
      </c>
      <c r="W31" s="8">
        <v>50328</v>
      </c>
      <c r="X31" s="8">
        <v>94900</v>
      </c>
      <c r="Y31" s="8">
        <v>-44572</v>
      </c>
      <c r="Z31" s="2">
        <v>-46.967334035827186</v>
      </c>
      <c r="AA31" s="6">
        <v>94900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-198184</v>
      </c>
      <c r="D33" s="6"/>
      <c r="E33" s="7">
        <v>4233244</v>
      </c>
      <c r="F33" s="8">
        <v>4234044</v>
      </c>
      <c r="G33" s="8">
        <v>6491</v>
      </c>
      <c r="H33" s="8">
        <v>280</v>
      </c>
      <c r="I33" s="8">
        <v>7219</v>
      </c>
      <c r="J33" s="8">
        <v>13990</v>
      </c>
      <c r="K33" s="8">
        <v>1298</v>
      </c>
      <c r="L33" s="8">
        <v>1118</v>
      </c>
      <c r="M33" s="8">
        <v>1326</v>
      </c>
      <c r="N33" s="8">
        <v>3742</v>
      </c>
      <c r="O33" s="8">
        <v>14512</v>
      </c>
      <c r="P33" s="8">
        <v>1959</v>
      </c>
      <c r="Q33" s="8">
        <v>1022</v>
      </c>
      <c r="R33" s="8">
        <v>17493</v>
      </c>
      <c r="S33" s="8">
        <v>1293</v>
      </c>
      <c r="T33" s="8">
        <v>16247</v>
      </c>
      <c r="U33" s="8">
        <v>1335</v>
      </c>
      <c r="V33" s="8">
        <v>18875</v>
      </c>
      <c r="W33" s="8">
        <v>54100</v>
      </c>
      <c r="X33" s="8">
        <v>4234044</v>
      </c>
      <c r="Y33" s="8">
        <v>-4179944</v>
      </c>
      <c r="Z33" s="2">
        <v>-98.722261743146746</v>
      </c>
      <c r="AA33" s="6">
        <v>4234044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-2312116</v>
      </c>
      <c r="D35" s="33">
        <f>SUM(D24:D34)</f>
        <v>0</v>
      </c>
      <c r="E35" s="34">
        <f t="shared" si="1"/>
        <v>8399626</v>
      </c>
      <c r="F35" s="35">
        <f t="shared" si="1"/>
        <v>8985326</v>
      </c>
      <c r="G35" s="35">
        <f t="shared" si="1"/>
        <v>135402</v>
      </c>
      <c r="H35" s="35">
        <f t="shared" si="1"/>
        <v>42280</v>
      </c>
      <c r="I35" s="35">
        <f t="shared" si="1"/>
        <v>181375</v>
      </c>
      <c r="J35" s="35">
        <f t="shared" si="1"/>
        <v>359057</v>
      </c>
      <c r="K35" s="35">
        <f t="shared" si="1"/>
        <v>160690</v>
      </c>
      <c r="L35" s="35">
        <f t="shared" si="1"/>
        <v>141106</v>
      </c>
      <c r="M35" s="35">
        <f t="shared" si="1"/>
        <v>270127</v>
      </c>
      <c r="N35" s="35">
        <f t="shared" si="1"/>
        <v>571923</v>
      </c>
      <c r="O35" s="35">
        <f t="shared" si="1"/>
        <v>147065</v>
      </c>
      <c r="P35" s="35">
        <f t="shared" si="1"/>
        <v>246520</v>
      </c>
      <c r="Q35" s="35">
        <f t="shared" si="1"/>
        <v>135823</v>
      </c>
      <c r="R35" s="35">
        <f t="shared" si="1"/>
        <v>529408</v>
      </c>
      <c r="S35" s="35">
        <f t="shared" si="1"/>
        <v>158728</v>
      </c>
      <c r="T35" s="35">
        <f t="shared" si="1"/>
        <v>329727</v>
      </c>
      <c r="U35" s="35">
        <f t="shared" si="1"/>
        <v>186197</v>
      </c>
      <c r="V35" s="35">
        <f t="shared" si="1"/>
        <v>674652</v>
      </c>
      <c r="W35" s="35">
        <f t="shared" si="1"/>
        <v>2135040</v>
      </c>
      <c r="X35" s="35">
        <f t="shared" si="1"/>
        <v>8985326</v>
      </c>
      <c r="Y35" s="35">
        <f t="shared" si="1"/>
        <v>-6850286</v>
      </c>
      <c r="Z35" s="36">
        <f>+IF(X35&lt;&gt;0,+(Y35/X35)*100,0)</f>
        <v>-76.238591677141159</v>
      </c>
      <c r="AA35" s="33">
        <f>SUM(AA24:AA34)</f>
        <v>8985326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555468</v>
      </c>
      <c r="D37" s="46">
        <f>+D21-D35</f>
        <v>0</v>
      </c>
      <c r="E37" s="47">
        <f t="shared" si="2"/>
        <v>-2414686</v>
      </c>
      <c r="F37" s="48">
        <f t="shared" si="2"/>
        <v>-3000386</v>
      </c>
      <c r="G37" s="48">
        <f t="shared" si="2"/>
        <v>309240</v>
      </c>
      <c r="H37" s="48">
        <f t="shared" si="2"/>
        <v>401771</v>
      </c>
      <c r="I37" s="48">
        <f t="shared" si="2"/>
        <v>-314463</v>
      </c>
      <c r="J37" s="48">
        <f t="shared" si="2"/>
        <v>396548</v>
      </c>
      <c r="K37" s="48">
        <f t="shared" si="2"/>
        <v>275067</v>
      </c>
      <c r="L37" s="48">
        <f t="shared" si="2"/>
        <v>304548</v>
      </c>
      <c r="M37" s="48">
        <f t="shared" si="2"/>
        <v>174919</v>
      </c>
      <c r="N37" s="48">
        <f t="shared" si="2"/>
        <v>754534</v>
      </c>
      <c r="O37" s="48">
        <f t="shared" si="2"/>
        <v>299603</v>
      </c>
      <c r="P37" s="48">
        <f t="shared" si="2"/>
        <v>196501</v>
      </c>
      <c r="Q37" s="48">
        <f t="shared" si="2"/>
        <v>307354</v>
      </c>
      <c r="R37" s="48">
        <f t="shared" si="2"/>
        <v>803458</v>
      </c>
      <c r="S37" s="48">
        <f t="shared" si="2"/>
        <v>284900</v>
      </c>
      <c r="T37" s="48">
        <f t="shared" si="2"/>
        <v>113901</v>
      </c>
      <c r="U37" s="48">
        <f t="shared" si="2"/>
        <v>-2127921</v>
      </c>
      <c r="V37" s="48">
        <f t="shared" si="2"/>
        <v>-1729120</v>
      </c>
      <c r="W37" s="48">
        <f t="shared" si="2"/>
        <v>225420</v>
      </c>
      <c r="X37" s="48">
        <f>IF(F21=F35,0,X21-X35)</f>
        <v>-3000386</v>
      </c>
      <c r="Y37" s="48">
        <f t="shared" si="2"/>
        <v>3225806</v>
      </c>
      <c r="Z37" s="49">
        <f>+IF(X37&lt;&gt;0,+(Y37/X37)*100,0)</f>
        <v>-107.51303332304576</v>
      </c>
      <c r="AA37" s="46">
        <f>+AA21-AA35</f>
        <v>-3000386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555468</v>
      </c>
      <c r="D41" s="56">
        <f>SUM(D37:D40)</f>
        <v>0</v>
      </c>
      <c r="E41" s="57">
        <f t="shared" si="3"/>
        <v>-2414686</v>
      </c>
      <c r="F41" s="58">
        <f t="shared" si="3"/>
        <v>-3000386</v>
      </c>
      <c r="G41" s="58">
        <f t="shared" si="3"/>
        <v>309240</v>
      </c>
      <c r="H41" s="58">
        <f t="shared" si="3"/>
        <v>401771</v>
      </c>
      <c r="I41" s="58">
        <f t="shared" si="3"/>
        <v>-314463</v>
      </c>
      <c r="J41" s="58">
        <f t="shared" si="3"/>
        <v>396548</v>
      </c>
      <c r="K41" s="58">
        <f t="shared" si="3"/>
        <v>275067</v>
      </c>
      <c r="L41" s="58">
        <f t="shared" si="3"/>
        <v>304548</v>
      </c>
      <c r="M41" s="58">
        <f t="shared" si="3"/>
        <v>174919</v>
      </c>
      <c r="N41" s="58">
        <f t="shared" si="3"/>
        <v>754534</v>
      </c>
      <c r="O41" s="58">
        <f t="shared" si="3"/>
        <v>299603</v>
      </c>
      <c r="P41" s="58">
        <f t="shared" si="3"/>
        <v>196501</v>
      </c>
      <c r="Q41" s="58">
        <f t="shared" si="3"/>
        <v>307354</v>
      </c>
      <c r="R41" s="58">
        <f t="shared" si="3"/>
        <v>803458</v>
      </c>
      <c r="S41" s="58">
        <f t="shared" si="3"/>
        <v>284900</v>
      </c>
      <c r="T41" s="58">
        <f t="shared" si="3"/>
        <v>113901</v>
      </c>
      <c r="U41" s="58">
        <f t="shared" si="3"/>
        <v>-2127921</v>
      </c>
      <c r="V41" s="58">
        <f t="shared" si="3"/>
        <v>-1729120</v>
      </c>
      <c r="W41" s="58">
        <f t="shared" si="3"/>
        <v>225420</v>
      </c>
      <c r="X41" s="58">
        <f t="shared" si="3"/>
        <v>-3000386</v>
      </c>
      <c r="Y41" s="58">
        <f t="shared" si="3"/>
        <v>3225806</v>
      </c>
      <c r="Z41" s="59">
        <f>+IF(X41&lt;&gt;0,+(Y41/X41)*100,0)</f>
        <v>-107.51303332304576</v>
      </c>
      <c r="AA41" s="56">
        <f>SUM(AA37:AA40)</f>
        <v>-3000386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555468</v>
      </c>
      <c r="D43" s="64">
        <f>+D41-D42</f>
        <v>0</v>
      </c>
      <c r="E43" s="65">
        <f t="shared" si="4"/>
        <v>-2414686</v>
      </c>
      <c r="F43" s="66">
        <f t="shared" si="4"/>
        <v>-3000386</v>
      </c>
      <c r="G43" s="66">
        <f t="shared" si="4"/>
        <v>309240</v>
      </c>
      <c r="H43" s="66">
        <f t="shared" si="4"/>
        <v>401771</v>
      </c>
      <c r="I43" s="66">
        <f t="shared" si="4"/>
        <v>-314463</v>
      </c>
      <c r="J43" s="66">
        <f t="shared" si="4"/>
        <v>396548</v>
      </c>
      <c r="K43" s="66">
        <f t="shared" si="4"/>
        <v>275067</v>
      </c>
      <c r="L43" s="66">
        <f t="shared" si="4"/>
        <v>304548</v>
      </c>
      <c r="M43" s="66">
        <f t="shared" si="4"/>
        <v>174919</v>
      </c>
      <c r="N43" s="66">
        <f t="shared" si="4"/>
        <v>754534</v>
      </c>
      <c r="O43" s="66">
        <f t="shared" si="4"/>
        <v>299603</v>
      </c>
      <c r="P43" s="66">
        <f t="shared" si="4"/>
        <v>196501</v>
      </c>
      <c r="Q43" s="66">
        <f t="shared" si="4"/>
        <v>307354</v>
      </c>
      <c r="R43" s="66">
        <f t="shared" si="4"/>
        <v>803458</v>
      </c>
      <c r="S43" s="66">
        <f t="shared" si="4"/>
        <v>284900</v>
      </c>
      <c r="T43" s="66">
        <f t="shared" si="4"/>
        <v>113901</v>
      </c>
      <c r="U43" s="66">
        <f t="shared" si="4"/>
        <v>-2127921</v>
      </c>
      <c r="V43" s="66">
        <f t="shared" si="4"/>
        <v>-1729120</v>
      </c>
      <c r="W43" s="66">
        <f t="shared" si="4"/>
        <v>225420</v>
      </c>
      <c r="X43" s="66">
        <f t="shared" si="4"/>
        <v>-3000386</v>
      </c>
      <c r="Y43" s="66">
        <f t="shared" si="4"/>
        <v>3225806</v>
      </c>
      <c r="Z43" s="67">
        <f>+IF(X43&lt;&gt;0,+(Y43/X43)*100,0)</f>
        <v>-107.51303332304576</v>
      </c>
      <c r="AA43" s="64">
        <f>+AA41-AA42</f>
        <v>-3000386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555468</v>
      </c>
      <c r="D45" s="56">
        <f>SUM(D43:D44)</f>
        <v>0</v>
      </c>
      <c r="E45" s="57">
        <f t="shared" si="5"/>
        <v>-2414686</v>
      </c>
      <c r="F45" s="58">
        <f t="shared" si="5"/>
        <v>-3000386</v>
      </c>
      <c r="G45" s="58">
        <f t="shared" si="5"/>
        <v>309240</v>
      </c>
      <c r="H45" s="58">
        <f t="shared" si="5"/>
        <v>401771</v>
      </c>
      <c r="I45" s="58">
        <f t="shared" si="5"/>
        <v>-314463</v>
      </c>
      <c r="J45" s="58">
        <f t="shared" si="5"/>
        <v>396548</v>
      </c>
      <c r="K45" s="58">
        <f t="shared" si="5"/>
        <v>275067</v>
      </c>
      <c r="L45" s="58">
        <f t="shared" si="5"/>
        <v>304548</v>
      </c>
      <c r="M45" s="58">
        <f t="shared" si="5"/>
        <v>174919</v>
      </c>
      <c r="N45" s="58">
        <f t="shared" si="5"/>
        <v>754534</v>
      </c>
      <c r="O45" s="58">
        <f t="shared" si="5"/>
        <v>299603</v>
      </c>
      <c r="P45" s="58">
        <f t="shared" si="5"/>
        <v>196501</v>
      </c>
      <c r="Q45" s="58">
        <f t="shared" si="5"/>
        <v>307354</v>
      </c>
      <c r="R45" s="58">
        <f t="shared" si="5"/>
        <v>803458</v>
      </c>
      <c r="S45" s="58">
        <f t="shared" si="5"/>
        <v>284900</v>
      </c>
      <c r="T45" s="58">
        <f t="shared" si="5"/>
        <v>113901</v>
      </c>
      <c r="U45" s="58">
        <f t="shared" si="5"/>
        <v>-2127921</v>
      </c>
      <c r="V45" s="58">
        <f t="shared" si="5"/>
        <v>-1729120</v>
      </c>
      <c r="W45" s="58">
        <f t="shared" si="5"/>
        <v>225420</v>
      </c>
      <c r="X45" s="58">
        <f t="shared" si="5"/>
        <v>-3000386</v>
      </c>
      <c r="Y45" s="58">
        <f t="shared" si="5"/>
        <v>3225806</v>
      </c>
      <c r="Z45" s="59">
        <f>+IF(X45&lt;&gt;0,+(Y45/X45)*100,0)</f>
        <v>-107.51303332304576</v>
      </c>
      <c r="AA45" s="56">
        <f>SUM(AA43:AA44)</f>
        <v>-3000386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555468</v>
      </c>
      <c r="D47" s="71">
        <f>SUM(D45:D46)</f>
        <v>0</v>
      </c>
      <c r="E47" s="72">
        <f t="shared" si="6"/>
        <v>-2414686</v>
      </c>
      <c r="F47" s="73">
        <f t="shared" si="6"/>
        <v>-3000386</v>
      </c>
      <c r="G47" s="73">
        <f t="shared" si="6"/>
        <v>309240</v>
      </c>
      <c r="H47" s="74">
        <f t="shared" si="6"/>
        <v>401771</v>
      </c>
      <c r="I47" s="74">
        <f t="shared" si="6"/>
        <v>-314463</v>
      </c>
      <c r="J47" s="74">
        <f t="shared" si="6"/>
        <v>396548</v>
      </c>
      <c r="K47" s="74">
        <f t="shared" si="6"/>
        <v>275067</v>
      </c>
      <c r="L47" s="74">
        <f t="shared" si="6"/>
        <v>304548</v>
      </c>
      <c r="M47" s="73">
        <f t="shared" si="6"/>
        <v>174919</v>
      </c>
      <c r="N47" s="73">
        <f t="shared" si="6"/>
        <v>754534</v>
      </c>
      <c r="O47" s="74">
        <f t="shared" si="6"/>
        <v>299603</v>
      </c>
      <c r="P47" s="74">
        <f t="shared" si="6"/>
        <v>196501</v>
      </c>
      <c r="Q47" s="74">
        <f t="shared" si="6"/>
        <v>307354</v>
      </c>
      <c r="R47" s="74">
        <f t="shared" si="6"/>
        <v>803458</v>
      </c>
      <c r="S47" s="74">
        <f t="shared" si="6"/>
        <v>284900</v>
      </c>
      <c r="T47" s="73">
        <f t="shared" si="6"/>
        <v>113901</v>
      </c>
      <c r="U47" s="73">
        <f t="shared" si="6"/>
        <v>-2127921</v>
      </c>
      <c r="V47" s="74">
        <f t="shared" si="6"/>
        <v>-1729120</v>
      </c>
      <c r="W47" s="74">
        <f t="shared" si="6"/>
        <v>225420</v>
      </c>
      <c r="X47" s="74">
        <f t="shared" si="6"/>
        <v>-3000386</v>
      </c>
      <c r="Y47" s="74">
        <f t="shared" si="6"/>
        <v>3225806</v>
      </c>
      <c r="Z47" s="75">
        <f>+IF(X47&lt;&gt;0,+(Y47/X47)*100,0)</f>
        <v>-107.51303332304576</v>
      </c>
      <c r="AA47" s="76">
        <f>SUM(AA45:AA46)</f>
        <v>-3000386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1391144</v>
      </c>
      <c r="D9" s="6"/>
      <c r="E9" s="7">
        <v>1829511</v>
      </c>
      <c r="F9" s="8">
        <v>1829511</v>
      </c>
      <c r="G9" s="8">
        <v>124690</v>
      </c>
      <c r="H9" s="8">
        <v>123659</v>
      </c>
      <c r="I9" s="8">
        <v>121139</v>
      </c>
      <c r="J9" s="8">
        <v>369488</v>
      </c>
      <c r="K9" s="8">
        <v>121139</v>
      </c>
      <c r="L9" s="8">
        <v>121139</v>
      </c>
      <c r="M9" s="8">
        <v>121139</v>
      </c>
      <c r="N9" s="8">
        <v>363417</v>
      </c>
      <c r="O9" s="8">
        <v>121139</v>
      </c>
      <c r="P9" s="8">
        <v>121139</v>
      </c>
      <c r="Q9" s="8">
        <v>121139</v>
      </c>
      <c r="R9" s="8">
        <v>363417</v>
      </c>
      <c r="S9" s="8">
        <v>121139</v>
      </c>
      <c r="T9" s="8">
        <v>121139</v>
      </c>
      <c r="U9" s="8">
        <v>121139</v>
      </c>
      <c r="V9" s="8">
        <v>363417</v>
      </c>
      <c r="W9" s="8">
        <v>1459739</v>
      </c>
      <c r="X9" s="8">
        <v>1829511</v>
      </c>
      <c r="Y9" s="8">
        <v>-369772</v>
      </c>
      <c r="Z9" s="2">
        <v>-20.211521002060113</v>
      </c>
      <c r="AA9" s="6">
        <v>1829511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128065</v>
      </c>
      <c r="F13" s="8">
        <v>128065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128065</v>
      </c>
      <c r="Y13" s="8">
        <v>-128065</v>
      </c>
      <c r="Z13" s="2">
        <v>-100</v>
      </c>
      <c r="AA13" s="6">
        <v>128065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1391144</v>
      </c>
      <c r="D21" s="33">
        <f t="shared" si="0"/>
        <v>0</v>
      </c>
      <c r="E21" s="34">
        <f t="shared" si="0"/>
        <v>1957576</v>
      </c>
      <c r="F21" s="35">
        <f t="shared" si="0"/>
        <v>1957576</v>
      </c>
      <c r="G21" s="35">
        <f t="shared" si="0"/>
        <v>124690</v>
      </c>
      <c r="H21" s="35">
        <f t="shared" si="0"/>
        <v>123659</v>
      </c>
      <c r="I21" s="35">
        <f t="shared" si="0"/>
        <v>121139</v>
      </c>
      <c r="J21" s="35">
        <f t="shared" si="0"/>
        <v>369488</v>
      </c>
      <c r="K21" s="35">
        <f t="shared" si="0"/>
        <v>121139</v>
      </c>
      <c r="L21" s="35">
        <f t="shared" si="0"/>
        <v>121139</v>
      </c>
      <c r="M21" s="35">
        <f t="shared" si="0"/>
        <v>121139</v>
      </c>
      <c r="N21" s="35">
        <f t="shared" si="0"/>
        <v>363417</v>
      </c>
      <c r="O21" s="35">
        <f t="shared" si="0"/>
        <v>121139</v>
      </c>
      <c r="P21" s="35">
        <f t="shared" si="0"/>
        <v>121139</v>
      </c>
      <c r="Q21" s="35">
        <f t="shared" si="0"/>
        <v>121139</v>
      </c>
      <c r="R21" s="35">
        <f t="shared" si="0"/>
        <v>363417</v>
      </c>
      <c r="S21" s="35">
        <f t="shared" si="0"/>
        <v>121139</v>
      </c>
      <c r="T21" s="35">
        <f t="shared" si="0"/>
        <v>121139</v>
      </c>
      <c r="U21" s="35">
        <f t="shared" si="0"/>
        <v>121139</v>
      </c>
      <c r="V21" s="35">
        <f t="shared" si="0"/>
        <v>363417</v>
      </c>
      <c r="W21" s="35">
        <f t="shared" si="0"/>
        <v>1459739</v>
      </c>
      <c r="X21" s="35">
        <f t="shared" si="0"/>
        <v>1957576</v>
      </c>
      <c r="Y21" s="35">
        <f t="shared" si="0"/>
        <v>-497837</v>
      </c>
      <c r="Z21" s="36">
        <f>+IF(X21&lt;&gt;0,+(Y21/X21)*100,0)</f>
        <v>-25.431298708198302</v>
      </c>
      <c r="AA21" s="33">
        <f>SUM(AA5:AA20)</f>
        <v>1957576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640842</v>
      </c>
      <c r="D24" s="6"/>
      <c r="E24" s="7">
        <v>673755</v>
      </c>
      <c r="F24" s="8">
        <v>673755</v>
      </c>
      <c r="G24" s="8">
        <v>55876</v>
      </c>
      <c r="H24" s="8">
        <v>54017</v>
      </c>
      <c r="I24" s="8">
        <v>53814</v>
      </c>
      <c r="J24" s="8">
        <v>163707</v>
      </c>
      <c r="K24" s="8">
        <v>53814</v>
      </c>
      <c r="L24" s="8">
        <v>53814</v>
      </c>
      <c r="M24" s="8">
        <v>53814</v>
      </c>
      <c r="N24" s="8">
        <v>161442</v>
      </c>
      <c r="O24" s="8">
        <v>53814</v>
      </c>
      <c r="P24" s="8">
        <v>53814</v>
      </c>
      <c r="Q24" s="8">
        <v>53814</v>
      </c>
      <c r="R24" s="8">
        <v>161442</v>
      </c>
      <c r="S24" s="8">
        <v>53814</v>
      </c>
      <c r="T24" s="8">
        <v>53814</v>
      </c>
      <c r="U24" s="8">
        <v>53814</v>
      </c>
      <c r="V24" s="8">
        <v>161442</v>
      </c>
      <c r="W24" s="8">
        <v>648033</v>
      </c>
      <c r="X24" s="8">
        <v>673755</v>
      </c>
      <c r="Y24" s="8">
        <v>-25722</v>
      </c>
      <c r="Z24" s="2">
        <v>-3.8177082173787209</v>
      </c>
      <c r="AA24" s="6">
        <v>673755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1430128</v>
      </c>
      <c r="F26" s="8">
        <v>1430128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1430128</v>
      </c>
      <c r="Y26" s="8">
        <v>-1430128</v>
      </c>
      <c r="Z26" s="2">
        <v>-100</v>
      </c>
      <c r="AA26" s="6">
        <v>1430128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2723008</v>
      </c>
      <c r="F27" s="8">
        <v>2723008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2723008</v>
      </c>
      <c r="Y27" s="8">
        <v>-2723008</v>
      </c>
      <c r="Z27" s="2">
        <v>-100</v>
      </c>
      <c r="AA27" s="6">
        <v>2723008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12304</v>
      </c>
      <c r="D30" s="6"/>
      <c r="E30" s="7">
        <v>247783</v>
      </c>
      <c r="F30" s="8">
        <v>247783</v>
      </c>
      <c r="G30" s="8">
        <v>30452</v>
      </c>
      <c r="H30" s="8"/>
      <c r="I30" s="8"/>
      <c r="J30" s="8">
        <v>30452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30452</v>
      </c>
      <c r="X30" s="8">
        <v>247783</v>
      </c>
      <c r="Y30" s="8">
        <v>-217331</v>
      </c>
      <c r="Z30" s="2">
        <v>-87.710214179342401</v>
      </c>
      <c r="AA30" s="6">
        <v>247783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4347</v>
      </c>
      <c r="D33" s="6"/>
      <c r="E33" s="7">
        <v>4812</v>
      </c>
      <c r="F33" s="8">
        <v>4812</v>
      </c>
      <c r="G33" s="8">
        <v>459</v>
      </c>
      <c r="H33" s="8">
        <v>440</v>
      </c>
      <c r="I33" s="8">
        <v>437</v>
      </c>
      <c r="J33" s="8">
        <v>1336</v>
      </c>
      <c r="K33" s="8">
        <v>437</v>
      </c>
      <c r="L33" s="8">
        <v>437</v>
      </c>
      <c r="M33" s="8">
        <v>437</v>
      </c>
      <c r="N33" s="8">
        <v>1311</v>
      </c>
      <c r="O33" s="8">
        <v>437</v>
      </c>
      <c r="P33" s="8">
        <v>437</v>
      </c>
      <c r="Q33" s="8">
        <v>437</v>
      </c>
      <c r="R33" s="8">
        <v>1311</v>
      </c>
      <c r="S33" s="8">
        <v>437</v>
      </c>
      <c r="T33" s="8">
        <v>437</v>
      </c>
      <c r="U33" s="8">
        <v>437</v>
      </c>
      <c r="V33" s="8">
        <v>1311</v>
      </c>
      <c r="W33" s="8">
        <v>5269</v>
      </c>
      <c r="X33" s="8">
        <v>4812</v>
      </c>
      <c r="Y33" s="8">
        <v>457</v>
      </c>
      <c r="Z33" s="2">
        <v>9.4970906068162932</v>
      </c>
      <c r="AA33" s="6">
        <v>4812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657493</v>
      </c>
      <c r="D35" s="33">
        <f>SUM(D24:D34)</f>
        <v>0</v>
      </c>
      <c r="E35" s="34">
        <f t="shared" si="1"/>
        <v>5079486</v>
      </c>
      <c r="F35" s="35">
        <f t="shared" si="1"/>
        <v>5079486</v>
      </c>
      <c r="G35" s="35">
        <f t="shared" si="1"/>
        <v>86787</v>
      </c>
      <c r="H35" s="35">
        <f t="shared" si="1"/>
        <v>54457</v>
      </c>
      <c r="I35" s="35">
        <f t="shared" si="1"/>
        <v>54251</v>
      </c>
      <c r="J35" s="35">
        <f t="shared" si="1"/>
        <v>195495</v>
      </c>
      <c r="K35" s="35">
        <f t="shared" si="1"/>
        <v>54251</v>
      </c>
      <c r="L35" s="35">
        <f t="shared" si="1"/>
        <v>54251</v>
      </c>
      <c r="M35" s="35">
        <f t="shared" si="1"/>
        <v>54251</v>
      </c>
      <c r="N35" s="35">
        <f t="shared" si="1"/>
        <v>162753</v>
      </c>
      <c r="O35" s="35">
        <f t="shared" si="1"/>
        <v>54251</v>
      </c>
      <c r="P35" s="35">
        <f t="shared" si="1"/>
        <v>54251</v>
      </c>
      <c r="Q35" s="35">
        <f t="shared" si="1"/>
        <v>54251</v>
      </c>
      <c r="R35" s="35">
        <f t="shared" si="1"/>
        <v>162753</v>
      </c>
      <c r="S35" s="35">
        <f t="shared" si="1"/>
        <v>54251</v>
      </c>
      <c r="T35" s="35">
        <f t="shared" si="1"/>
        <v>54251</v>
      </c>
      <c r="U35" s="35">
        <f t="shared" si="1"/>
        <v>54251</v>
      </c>
      <c r="V35" s="35">
        <f t="shared" si="1"/>
        <v>162753</v>
      </c>
      <c r="W35" s="35">
        <f t="shared" si="1"/>
        <v>683754</v>
      </c>
      <c r="X35" s="35">
        <f t="shared" si="1"/>
        <v>5079486</v>
      </c>
      <c r="Y35" s="35">
        <f t="shared" si="1"/>
        <v>-4395732</v>
      </c>
      <c r="Z35" s="36">
        <f>+IF(X35&lt;&gt;0,+(Y35/X35)*100,0)</f>
        <v>-86.538913582988513</v>
      </c>
      <c r="AA35" s="33">
        <f>SUM(AA24:AA34)</f>
        <v>5079486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733651</v>
      </c>
      <c r="D37" s="46">
        <f>+D21-D35</f>
        <v>0</v>
      </c>
      <c r="E37" s="47">
        <f t="shared" si="2"/>
        <v>-3121910</v>
      </c>
      <c r="F37" s="48">
        <f t="shared" si="2"/>
        <v>-3121910</v>
      </c>
      <c r="G37" s="48">
        <f t="shared" si="2"/>
        <v>37903</v>
      </c>
      <c r="H37" s="48">
        <f t="shared" si="2"/>
        <v>69202</v>
      </c>
      <c r="I37" s="48">
        <f t="shared" si="2"/>
        <v>66888</v>
      </c>
      <c r="J37" s="48">
        <f t="shared" si="2"/>
        <v>173993</v>
      </c>
      <c r="K37" s="48">
        <f t="shared" si="2"/>
        <v>66888</v>
      </c>
      <c r="L37" s="48">
        <f t="shared" si="2"/>
        <v>66888</v>
      </c>
      <c r="M37" s="48">
        <f t="shared" si="2"/>
        <v>66888</v>
      </c>
      <c r="N37" s="48">
        <f t="shared" si="2"/>
        <v>200664</v>
      </c>
      <c r="O37" s="48">
        <f t="shared" si="2"/>
        <v>66888</v>
      </c>
      <c r="P37" s="48">
        <f t="shared" si="2"/>
        <v>66888</v>
      </c>
      <c r="Q37" s="48">
        <f t="shared" si="2"/>
        <v>66888</v>
      </c>
      <c r="R37" s="48">
        <f t="shared" si="2"/>
        <v>200664</v>
      </c>
      <c r="S37" s="48">
        <f t="shared" si="2"/>
        <v>66888</v>
      </c>
      <c r="T37" s="48">
        <f t="shared" si="2"/>
        <v>66888</v>
      </c>
      <c r="U37" s="48">
        <f t="shared" si="2"/>
        <v>66888</v>
      </c>
      <c r="V37" s="48">
        <f t="shared" si="2"/>
        <v>200664</v>
      </c>
      <c r="W37" s="48">
        <f t="shared" si="2"/>
        <v>775985</v>
      </c>
      <c r="X37" s="48">
        <f>IF(F21=F35,0,X21-X35)</f>
        <v>-3121910</v>
      </c>
      <c r="Y37" s="48">
        <f t="shared" si="2"/>
        <v>3897895</v>
      </c>
      <c r="Z37" s="49">
        <f>+IF(X37&lt;&gt;0,+(Y37/X37)*100,0)</f>
        <v>-124.85609770941505</v>
      </c>
      <c r="AA37" s="46">
        <f>+AA21-AA35</f>
        <v>-3121910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733651</v>
      </c>
      <c r="D41" s="56">
        <f>SUM(D37:D40)</f>
        <v>0</v>
      </c>
      <c r="E41" s="57">
        <f t="shared" si="3"/>
        <v>-3121910</v>
      </c>
      <c r="F41" s="58">
        <f t="shared" si="3"/>
        <v>-3121910</v>
      </c>
      <c r="G41" s="58">
        <f t="shared" si="3"/>
        <v>37903</v>
      </c>
      <c r="H41" s="58">
        <f t="shared" si="3"/>
        <v>69202</v>
      </c>
      <c r="I41" s="58">
        <f t="shared" si="3"/>
        <v>66888</v>
      </c>
      <c r="J41" s="58">
        <f t="shared" si="3"/>
        <v>173993</v>
      </c>
      <c r="K41" s="58">
        <f t="shared" si="3"/>
        <v>66888</v>
      </c>
      <c r="L41" s="58">
        <f t="shared" si="3"/>
        <v>66888</v>
      </c>
      <c r="M41" s="58">
        <f t="shared" si="3"/>
        <v>66888</v>
      </c>
      <c r="N41" s="58">
        <f t="shared" si="3"/>
        <v>200664</v>
      </c>
      <c r="O41" s="58">
        <f t="shared" si="3"/>
        <v>66888</v>
      </c>
      <c r="P41" s="58">
        <f t="shared" si="3"/>
        <v>66888</v>
      </c>
      <c r="Q41" s="58">
        <f t="shared" si="3"/>
        <v>66888</v>
      </c>
      <c r="R41" s="58">
        <f t="shared" si="3"/>
        <v>200664</v>
      </c>
      <c r="S41" s="58">
        <f t="shared" si="3"/>
        <v>66888</v>
      </c>
      <c r="T41" s="58">
        <f t="shared" si="3"/>
        <v>66888</v>
      </c>
      <c r="U41" s="58">
        <f t="shared" si="3"/>
        <v>66888</v>
      </c>
      <c r="V41" s="58">
        <f t="shared" si="3"/>
        <v>200664</v>
      </c>
      <c r="W41" s="58">
        <f t="shared" si="3"/>
        <v>775985</v>
      </c>
      <c r="X41" s="58">
        <f t="shared" si="3"/>
        <v>-3121910</v>
      </c>
      <c r="Y41" s="58">
        <f t="shared" si="3"/>
        <v>3897895</v>
      </c>
      <c r="Z41" s="59">
        <f>+IF(X41&lt;&gt;0,+(Y41/X41)*100,0)</f>
        <v>-124.85609770941505</v>
      </c>
      <c r="AA41" s="56">
        <f>SUM(AA37:AA40)</f>
        <v>-3121910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733651</v>
      </c>
      <c r="D43" s="64">
        <f>+D41-D42</f>
        <v>0</v>
      </c>
      <c r="E43" s="65">
        <f t="shared" si="4"/>
        <v>-3121910</v>
      </c>
      <c r="F43" s="66">
        <f t="shared" si="4"/>
        <v>-3121910</v>
      </c>
      <c r="G43" s="66">
        <f t="shared" si="4"/>
        <v>37903</v>
      </c>
      <c r="H43" s="66">
        <f t="shared" si="4"/>
        <v>69202</v>
      </c>
      <c r="I43" s="66">
        <f t="shared" si="4"/>
        <v>66888</v>
      </c>
      <c r="J43" s="66">
        <f t="shared" si="4"/>
        <v>173993</v>
      </c>
      <c r="K43" s="66">
        <f t="shared" si="4"/>
        <v>66888</v>
      </c>
      <c r="L43" s="66">
        <f t="shared" si="4"/>
        <v>66888</v>
      </c>
      <c r="M43" s="66">
        <f t="shared" si="4"/>
        <v>66888</v>
      </c>
      <c r="N43" s="66">
        <f t="shared" si="4"/>
        <v>200664</v>
      </c>
      <c r="O43" s="66">
        <f t="shared" si="4"/>
        <v>66888</v>
      </c>
      <c r="P43" s="66">
        <f t="shared" si="4"/>
        <v>66888</v>
      </c>
      <c r="Q43" s="66">
        <f t="shared" si="4"/>
        <v>66888</v>
      </c>
      <c r="R43" s="66">
        <f t="shared" si="4"/>
        <v>200664</v>
      </c>
      <c r="S43" s="66">
        <f t="shared" si="4"/>
        <v>66888</v>
      </c>
      <c r="T43" s="66">
        <f t="shared" si="4"/>
        <v>66888</v>
      </c>
      <c r="U43" s="66">
        <f t="shared" si="4"/>
        <v>66888</v>
      </c>
      <c r="V43" s="66">
        <f t="shared" si="4"/>
        <v>200664</v>
      </c>
      <c r="W43" s="66">
        <f t="shared" si="4"/>
        <v>775985</v>
      </c>
      <c r="X43" s="66">
        <f t="shared" si="4"/>
        <v>-3121910</v>
      </c>
      <c r="Y43" s="66">
        <f t="shared" si="4"/>
        <v>3897895</v>
      </c>
      <c r="Z43" s="67">
        <f>+IF(X43&lt;&gt;0,+(Y43/X43)*100,0)</f>
        <v>-124.85609770941505</v>
      </c>
      <c r="AA43" s="64">
        <f>+AA41-AA42</f>
        <v>-3121910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733651</v>
      </c>
      <c r="D45" s="56">
        <f>SUM(D43:D44)</f>
        <v>0</v>
      </c>
      <c r="E45" s="57">
        <f t="shared" si="5"/>
        <v>-3121910</v>
      </c>
      <c r="F45" s="58">
        <f t="shared" si="5"/>
        <v>-3121910</v>
      </c>
      <c r="G45" s="58">
        <f t="shared" si="5"/>
        <v>37903</v>
      </c>
      <c r="H45" s="58">
        <f t="shared" si="5"/>
        <v>69202</v>
      </c>
      <c r="I45" s="58">
        <f t="shared" si="5"/>
        <v>66888</v>
      </c>
      <c r="J45" s="58">
        <f t="shared" si="5"/>
        <v>173993</v>
      </c>
      <c r="K45" s="58">
        <f t="shared" si="5"/>
        <v>66888</v>
      </c>
      <c r="L45" s="58">
        <f t="shared" si="5"/>
        <v>66888</v>
      </c>
      <c r="M45" s="58">
        <f t="shared" si="5"/>
        <v>66888</v>
      </c>
      <c r="N45" s="58">
        <f t="shared" si="5"/>
        <v>200664</v>
      </c>
      <c r="O45" s="58">
        <f t="shared" si="5"/>
        <v>66888</v>
      </c>
      <c r="P45" s="58">
        <f t="shared" si="5"/>
        <v>66888</v>
      </c>
      <c r="Q45" s="58">
        <f t="shared" si="5"/>
        <v>66888</v>
      </c>
      <c r="R45" s="58">
        <f t="shared" si="5"/>
        <v>200664</v>
      </c>
      <c r="S45" s="58">
        <f t="shared" si="5"/>
        <v>66888</v>
      </c>
      <c r="T45" s="58">
        <f t="shared" si="5"/>
        <v>66888</v>
      </c>
      <c r="U45" s="58">
        <f t="shared" si="5"/>
        <v>66888</v>
      </c>
      <c r="V45" s="58">
        <f t="shared" si="5"/>
        <v>200664</v>
      </c>
      <c r="W45" s="58">
        <f t="shared" si="5"/>
        <v>775985</v>
      </c>
      <c r="X45" s="58">
        <f t="shared" si="5"/>
        <v>-3121910</v>
      </c>
      <c r="Y45" s="58">
        <f t="shared" si="5"/>
        <v>3897895</v>
      </c>
      <c r="Z45" s="59">
        <f>+IF(X45&lt;&gt;0,+(Y45/X45)*100,0)</f>
        <v>-124.85609770941505</v>
      </c>
      <c r="AA45" s="56">
        <f>SUM(AA43:AA44)</f>
        <v>-3121910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733651</v>
      </c>
      <c r="D47" s="71">
        <f>SUM(D45:D46)</f>
        <v>0</v>
      </c>
      <c r="E47" s="72">
        <f t="shared" si="6"/>
        <v>-3121910</v>
      </c>
      <c r="F47" s="73">
        <f t="shared" si="6"/>
        <v>-3121910</v>
      </c>
      <c r="G47" s="73">
        <f t="shared" si="6"/>
        <v>37903</v>
      </c>
      <c r="H47" s="74">
        <f t="shared" si="6"/>
        <v>69202</v>
      </c>
      <c r="I47" s="74">
        <f t="shared" si="6"/>
        <v>66888</v>
      </c>
      <c r="J47" s="74">
        <f t="shared" si="6"/>
        <v>173993</v>
      </c>
      <c r="K47" s="74">
        <f t="shared" si="6"/>
        <v>66888</v>
      </c>
      <c r="L47" s="74">
        <f t="shared" si="6"/>
        <v>66888</v>
      </c>
      <c r="M47" s="73">
        <f t="shared" si="6"/>
        <v>66888</v>
      </c>
      <c r="N47" s="73">
        <f t="shared" si="6"/>
        <v>200664</v>
      </c>
      <c r="O47" s="74">
        <f t="shared" si="6"/>
        <v>66888</v>
      </c>
      <c r="P47" s="74">
        <f t="shared" si="6"/>
        <v>66888</v>
      </c>
      <c r="Q47" s="74">
        <f t="shared" si="6"/>
        <v>66888</v>
      </c>
      <c r="R47" s="74">
        <f t="shared" si="6"/>
        <v>200664</v>
      </c>
      <c r="S47" s="74">
        <f t="shared" si="6"/>
        <v>66888</v>
      </c>
      <c r="T47" s="73">
        <f t="shared" si="6"/>
        <v>66888</v>
      </c>
      <c r="U47" s="73">
        <f t="shared" si="6"/>
        <v>66888</v>
      </c>
      <c r="V47" s="74">
        <f t="shared" si="6"/>
        <v>200664</v>
      </c>
      <c r="W47" s="74">
        <f t="shared" si="6"/>
        <v>775985</v>
      </c>
      <c r="X47" s="74">
        <f t="shared" si="6"/>
        <v>-3121910</v>
      </c>
      <c r="Y47" s="74">
        <f t="shared" si="6"/>
        <v>3897895</v>
      </c>
      <c r="Z47" s="75">
        <f>+IF(X47&lt;&gt;0,+(Y47/X47)*100,0)</f>
        <v>-124.85609770941505</v>
      </c>
      <c r="AA47" s="76">
        <f>SUM(AA45:AA46)</f>
        <v>-3121910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2140062</v>
      </c>
      <c r="F9" s="8">
        <v>2140062</v>
      </c>
      <c r="G9" s="8">
        <v>129054</v>
      </c>
      <c r="H9" s="8">
        <v>145384</v>
      </c>
      <c r="I9" s="8">
        <v>128306</v>
      </c>
      <c r="J9" s="8">
        <v>402744</v>
      </c>
      <c r="K9" s="8">
        <v>127893</v>
      </c>
      <c r="L9" s="8">
        <v>128041</v>
      </c>
      <c r="M9" s="8">
        <v>110964</v>
      </c>
      <c r="N9" s="8">
        <v>366898</v>
      </c>
      <c r="O9" s="8">
        <v>127833</v>
      </c>
      <c r="P9" s="8">
        <v>127754</v>
      </c>
      <c r="Q9" s="8">
        <v>118549</v>
      </c>
      <c r="R9" s="8">
        <v>374136</v>
      </c>
      <c r="S9" s="8">
        <v>120588</v>
      </c>
      <c r="T9" s="8">
        <v>123694</v>
      </c>
      <c r="U9" s="8">
        <v>143659</v>
      </c>
      <c r="V9" s="8">
        <v>387941</v>
      </c>
      <c r="W9" s="8">
        <v>1531719</v>
      </c>
      <c r="X9" s="8">
        <v>2140062</v>
      </c>
      <c r="Y9" s="8">
        <v>-608343</v>
      </c>
      <c r="Z9" s="2">
        <v>-28.426419421493399</v>
      </c>
      <c r="AA9" s="6">
        <v>2140062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158491</v>
      </c>
      <c r="F13" s="8">
        <v>158491</v>
      </c>
      <c r="G13" s="8">
        <v>78754</v>
      </c>
      <c r="H13" s="8">
        <v>79588</v>
      </c>
      <c r="I13" s="8">
        <v>80646</v>
      </c>
      <c r="J13" s="8">
        <v>238988</v>
      </c>
      <c r="K13" s="8">
        <v>81557</v>
      </c>
      <c r="L13" s="8">
        <v>82539</v>
      </c>
      <c r="M13" s="8">
        <v>73357</v>
      </c>
      <c r="N13" s="8">
        <v>237453</v>
      </c>
      <c r="O13" s="8">
        <v>73226</v>
      </c>
      <c r="P13" s="8">
        <v>73939</v>
      </c>
      <c r="Q13" s="8">
        <v>74769</v>
      </c>
      <c r="R13" s="8">
        <v>221934</v>
      </c>
      <c r="S13" s="8">
        <v>75579</v>
      </c>
      <c r="T13" s="8">
        <v>76308</v>
      </c>
      <c r="U13" s="8">
        <v>51114</v>
      </c>
      <c r="V13" s="8">
        <v>203001</v>
      </c>
      <c r="W13" s="8">
        <v>901376</v>
      </c>
      <c r="X13" s="8">
        <v>158491</v>
      </c>
      <c r="Y13" s="8">
        <v>742885</v>
      </c>
      <c r="Z13" s="2">
        <v>468.72377611347014</v>
      </c>
      <c r="AA13" s="6">
        <v>158491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723</v>
      </c>
      <c r="F19" s="26">
        <v>723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723</v>
      </c>
      <c r="Y19" s="26">
        <v>-723</v>
      </c>
      <c r="Z19" s="27">
        <v>-100</v>
      </c>
      <c r="AA19" s="28">
        <v>723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2299276</v>
      </c>
      <c r="F21" s="35">
        <f t="shared" si="0"/>
        <v>2299276</v>
      </c>
      <c r="G21" s="35">
        <f t="shared" si="0"/>
        <v>207808</v>
      </c>
      <c r="H21" s="35">
        <f t="shared" si="0"/>
        <v>224972</v>
      </c>
      <c r="I21" s="35">
        <f t="shared" si="0"/>
        <v>208952</v>
      </c>
      <c r="J21" s="35">
        <f t="shared" si="0"/>
        <v>641732</v>
      </c>
      <c r="K21" s="35">
        <f t="shared" si="0"/>
        <v>209450</v>
      </c>
      <c r="L21" s="35">
        <f t="shared" si="0"/>
        <v>210580</v>
      </c>
      <c r="M21" s="35">
        <f t="shared" si="0"/>
        <v>184321</v>
      </c>
      <c r="N21" s="35">
        <f t="shared" si="0"/>
        <v>604351</v>
      </c>
      <c r="O21" s="35">
        <f t="shared" si="0"/>
        <v>201059</v>
      </c>
      <c r="P21" s="35">
        <f t="shared" si="0"/>
        <v>201693</v>
      </c>
      <c r="Q21" s="35">
        <f t="shared" si="0"/>
        <v>193318</v>
      </c>
      <c r="R21" s="35">
        <f t="shared" si="0"/>
        <v>596070</v>
      </c>
      <c r="S21" s="35">
        <f t="shared" si="0"/>
        <v>196167</v>
      </c>
      <c r="T21" s="35">
        <f t="shared" si="0"/>
        <v>200002</v>
      </c>
      <c r="U21" s="35">
        <f t="shared" si="0"/>
        <v>194773</v>
      </c>
      <c r="V21" s="35">
        <f t="shared" si="0"/>
        <v>590942</v>
      </c>
      <c r="W21" s="35">
        <f t="shared" si="0"/>
        <v>2433095</v>
      </c>
      <c r="X21" s="35">
        <f t="shared" si="0"/>
        <v>2299276</v>
      </c>
      <c r="Y21" s="35">
        <f t="shared" si="0"/>
        <v>133819</v>
      </c>
      <c r="Z21" s="36">
        <f>+IF(X21&lt;&gt;0,+(Y21/X21)*100,0)</f>
        <v>5.8200494416503279</v>
      </c>
      <c r="AA21" s="33">
        <f>SUM(AA5:AA20)</f>
        <v>2299276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2865945</v>
      </c>
      <c r="D24" s="6"/>
      <c r="E24" s="7">
        <v>2369538</v>
      </c>
      <c r="F24" s="8">
        <v>2369538</v>
      </c>
      <c r="G24" s="8">
        <v>196593</v>
      </c>
      <c r="H24" s="8">
        <v>184150</v>
      </c>
      <c r="I24" s="8">
        <v>443505</v>
      </c>
      <c r="J24" s="8">
        <v>824248</v>
      </c>
      <c r="K24" s="8">
        <v>207919</v>
      </c>
      <c r="L24" s="8">
        <v>403179</v>
      </c>
      <c r="M24" s="8">
        <v>347937</v>
      </c>
      <c r="N24" s="8">
        <v>959035</v>
      </c>
      <c r="O24" s="8">
        <v>226194</v>
      </c>
      <c r="P24" s="8">
        <v>206333</v>
      </c>
      <c r="Q24" s="8">
        <v>1164662</v>
      </c>
      <c r="R24" s="8">
        <v>1597189</v>
      </c>
      <c r="S24" s="8">
        <v>194364</v>
      </c>
      <c r="T24" s="8">
        <v>197679</v>
      </c>
      <c r="U24" s="8">
        <v>209025</v>
      </c>
      <c r="V24" s="8">
        <v>601068</v>
      </c>
      <c r="W24" s="8">
        <v>3981540</v>
      </c>
      <c r="X24" s="8">
        <v>2369538</v>
      </c>
      <c r="Y24" s="8">
        <v>1612002</v>
      </c>
      <c r="Z24" s="2">
        <v>68.030223613210666</v>
      </c>
      <c r="AA24" s="6">
        <v>2369538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440952</v>
      </c>
      <c r="F27" s="8">
        <v>440952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440952</v>
      </c>
      <c r="Y27" s="8">
        <v>-440952</v>
      </c>
      <c r="Z27" s="2">
        <v>-100</v>
      </c>
      <c r="AA27" s="6">
        <v>440952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32105</v>
      </c>
      <c r="D30" s="6"/>
      <c r="E30" s="7">
        <v>58026</v>
      </c>
      <c r="F30" s="8">
        <v>58026</v>
      </c>
      <c r="G30" s="8">
        <v>1825</v>
      </c>
      <c r="H30" s="8">
        <v>224</v>
      </c>
      <c r="I30" s="8"/>
      <c r="J30" s="8">
        <v>2049</v>
      </c>
      <c r="K30" s="8">
        <v>240</v>
      </c>
      <c r="L30" s="8">
        <v>2670</v>
      </c>
      <c r="M30" s="8">
        <v>4635</v>
      </c>
      <c r="N30" s="8">
        <v>7545</v>
      </c>
      <c r="O30" s="8">
        <v>1561</v>
      </c>
      <c r="P30" s="8">
        <v>5097</v>
      </c>
      <c r="Q30" s="8">
        <v>1268</v>
      </c>
      <c r="R30" s="8">
        <v>7926</v>
      </c>
      <c r="S30" s="8">
        <v>5649</v>
      </c>
      <c r="T30" s="8">
        <v>10553</v>
      </c>
      <c r="U30" s="8"/>
      <c r="V30" s="8">
        <v>16202</v>
      </c>
      <c r="W30" s="8">
        <v>33722</v>
      </c>
      <c r="X30" s="8">
        <v>58026</v>
      </c>
      <c r="Y30" s="8">
        <v>-24304</v>
      </c>
      <c r="Z30" s="2">
        <v>-41.88467238823975</v>
      </c>
      <c r="AA30" s="6">
        <v>58026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106908</v>
      </c>
      <c r="D33" s="6"/>
      <c r="E33" s="7">
        <v>272991</v>
      </c>
      <c r="F33" s="8">
        <v>372569</v>
      </c>
      <c r="G33" s="8">
        <v>1225</v>
      </c>
      <c r="H33" s="8">
        <v>8186</v>
      </c>
      <c r="I33" s="8">
        <v>2538</v>
      </c>
      <c r="J33" s="8">
        <v>11949</v>
      </c>
      <c r="K33" s="8">
        <v>1190</v>
      </c>
      <c r="L33" s="8">
        <v>2471</v>
      </c>
      <c r="M33" s="8">
        <v>7911</v>
      </c>
      <c r="N33" s="8">
        <v>11572</v>
      </c>
      <c r="O33" s="8">
        <v>1262</v>
      </c>
      <c r="P33" s="8">
        <v>14255</v>
      </c>
      <c r="Q33" s="8">
        <v>13851</v>
      </c>
      <c r="R33" s="8">
        <v>29368</v>
      </c>
      <c r="S33" s="8">
        <v>16015</v>
      </c>
      <c r="T33" s="8">
        <v>9486</v>
      </c>
      <c r="U33" s="8">
        <v>7167</v>
      </c>
      <c r="V33" s="8">
        <v>32668</v>
      </c>
      <c r="W33" s="8">
        <v>85557</v>
      </c>
      <c r="X33" s="8">
        <v>372569</v>
      </c>
      <c r="Y33" s="8">
        <v>-287012</v>
      </c>
      <c r="Z33" s="2">
        <v>-77.035931599247391</v>
      </c>
      <c r="AA33" s="6">
        <v>372569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3004958</v>
      </c>
      <c r="D35" s="33">
        <f>SUM(D24:D34)</f>
        <v>0</v>
      </c>
      <c r="E35" s="34">
        <f t="shared" si="1"/>
        <v>3141507</v>
      </c>
      <c r="F35" s="35">
        <f t="shared" si="1"/>
        <v>3241085</v>
      </c>
      <c r="G35" s="35">
        <f t="shared" si="1"/>
        <v>199643</v>
      </c>
      <c r="H35" s="35">
        <f t="shared" si="1"/>
        <v>192560</v>
      </c>
      <c r="I35" s="35">
        <f t="shared" si="1"/>
        <v>446043</v>
      </c>
      <c r="J35" s="35">
        <f t="shared" si="1"/>
        <v>838246</v>
      </c>
      <c r="K35" s="35">
        <f t="shared" si="1"/>
        <v>209349</v>
      </c>
      <c r="L35" s="35">
        <f t="shared" si="1"/>
        <v>408320</v>
      </c>
      <c r="M35" s="35">
        <f t="shared" si="1"/>
        <v>360483</v>
      </c>
      <c r="N35" s="35">
        <f t="shared" si="1"/>
        <v>978152</v>
      </c>
      <c r="O35" s="35">
        <f t="shared" si="1"/>
        <v>229017</v>
      </c>
      <c r="P35" s="35">
        <f t="shared" si="1"/>
        <v>225685</v>
      </c>
      <c r="Q35" s="35">
        <f t="shared" si="1"/>
        <v>1179781</v>
      </c>
      <c r="R35" s="35">
        <f t="shared" si="1"/>
        <v>1634483</v>
      </c>
      <c r="S35" s="35">
        <f t="shared" si="1"/>
        <v>216028</v>
      </c>
      <c r="T35" s="35">
        <f t="shared" si="1"/>
        <v>217718</v>
      </c>
      <c r="U35" s="35">
        <f t="shared" si="1"/>
        <v>216192</v>
      </c>
      <c r="V35" s="35">
        <f t="shared" si="1"/>
        <v>649938</v>
      </c>
      <c r="W35" s="35">
        <f t="shared" si="1"/>
        <v>4100819</v>
      </c>
      <c r="X35" s="35">
        <f t="shared" si="1"/>
        <v>3241085</v>
      </c>
      <c r="Y35" s="35">
        <f t="shared" si="1"/>
        <v>859734</v>
      </c>
      <c r="Z35" s="36">
        <f>+IF(X35&lt;&gt;0,+(Y35/X35)*100,0)</f>
        <v>26.526117025625677</v>
      </c>
      <c r="AA35" s="33">
        <f>SUM(AA24:AA34)</f>
        <v>3241085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-3004958</v>
      </c>
      <c r="D37" s="46">
        <f>+D21-D35</f>
        <v>0</v>
      </c>
      <c r="E37" s="47">
        <f t="shared" si="2"/>
        <v>-842231</v>
      </c>
      <c r="F37" s="48">
        <f t="shared" si="2"/>
        <v>-941809</v>
      </c>
      <c r="G37" s="48">
        <f t="shared" si="2"/>
        <v>8165</v>
      </c>
      <c r="H37" s="48">
        <f t="shared" si="2"/>
        <v>32412</v>
      </c>
      <c r="I37" s="48">
        <f t="shared" si="2"/>
        <v>-237091</v>
      </c>
      <c r="J37" s="48">
        <f t="shared" si="2"/>
        <v>-196514</v>
      </c>
      <c r="K37" s="48">
        <f t="shared" si="2"/>
        <v>101</v>
      </c>
      <c r="L37" s="48">
        <f t="shared" si="2"/>
        <v>-197740</v>
      </c>
      <c r="M37" s="48">
        <f t="shared" si="2"/>
        <v>-176162</v>
      </c>
      <c r="N37" s="48">
        <f t="shared" si="2"/>
        <v>-373801</v>
      </c>
      <c r="O37" s="48">
        <f t="shared" si="2"/>
        <v>-27958</v>
      </c>
      <c r="P37" s="48">
        <f t="shared" si="2"/>
        <v>-23992</v>
      </c>
      <c r="Q37" s="48">
        <f t="shared" si="2"/>
        <v>-986463</v>
      </c>
      <c r="R37" s="48">
        <f t="shared" si="2"/>
        <v>-1038413</v>
      </c>
      <c r="S37" s="48">
        <f t="shared" si="2"/>
        <v>-19861</v>
      </c>
      <c r="T37" s="48">
        <f t="shared" si="2"/>
        <v>-17716</v>
      </c>
      <c r="U37" s="48">
        <f t="shared" si="2"/>
        <v>-21419</v>
      </c>
      <c r="V37" s="48">
        <f t="shared" si="2"/>
        <v>-58996</v>
      </c>
      <c r="W37" s="48">
        <f t="shared" si="2"/>
        <v>-1667724</v>
      </c>
      <c r="X37" s="48">
        <f>IF(F21=F35,0,X21-X35)</f>
        <v>-941809</v>
      </c>
      <c r="Y37" s="48">
        <f t="shared" si="2"/>
        <v>-725915</v>
      </c>
      <c r="Z37" s="49">
        <f>+IF(X37&lt;&gt;0,+(Y37/X37)*100,0)</f>
        <v>77.076668411535678</v>
      </c>
      <c r="AA37" s="46">
        <f>+AA21-AA35</f>
        <v>-941809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-3004958</v>
      </c>
      <c r="D41" s="56">
        <f>SUM(D37:D40)</f>
        <v>0</v>
      </c>
      <c r="E41" s="57">
        <f t="shared" si="3"/>
        <v>-842231</v>
      </c>
      <c r="F41" s="58">
        <f t="shared" si="3"/>
        <v>-941809</v>
      </c>
      <c r="G41" s="58">
        <f t="shared" si="3"/>
        <v>8165</v>
      </c>
      <c r="H41" s="58">
        <f t="shared" si="3"/>
        <v>32412</v>
      </c>
      <c r="I41" s="58">
        <f t="shared" si="3"/>
        <v>-237091</v>
      </c>
      <c r="J41" s="58">
        <f t="shared" si="3"/>
        <v>-196514</v>
      </c>
      <c r="K41" s="58">
        <f t="shared" si="3"/>
        <v>101</v>
      </c>
      <c r="L41" s="58">
        <f t="shared" si="3"/>
        <v>-197740</v>
      </c>
      <c r="M41" s="58">
        <f t="shared" si="3"/>
        <v>-176162</v>
      </c>
      <c r="N41" s="58">
        <f t="shared" si="3"/>
        <v>-373801</v>
      </c>
      <c r="O41" s="58">
        <f t="shared" si="3"/>
        <v>-27958</v>
      </c>
      <c r="P41" s="58">
        <f t="shared" si="3"/>
        <v>-23992</v>
      </c>
      <c r="Q41" s="58">
        <f t="shared" si="3"/>
        <v>-986463</v>
      </c>
      <c r="R41" s="58">
        <f t="shared" si="3"/>
        <v>-1038413</v>
      </c>
      <c r="S41" s="58">
        <f t="shared" si="3"/>
        <v>-19861</v>
      </c>
      <c r="T41" s="58">
        <f t="shared" si="3"/>
        <v>-17716</v>
      </c>
      <c r="U41" s="58">
        <f t="shared" si="3"/>
        <v>-21419</v>
      </c>
      <c r="V41" s="58">
        <f t="shared" si="3"/>
        <v>-58996</v>
      </c>
      <c r="W41" s="58">
        <f t="shared" si="3"/>
        <v>-1667724</v>
      </c>
      <c r="X41" s="58">
        <f t="shared" si="3"/>
        <v>-941809</v>
      </c>
      <c r="Y41" s="58">
        <f t="shared" si="3"/>
        <v>-725915</v>
      </c>
      <c r="Z41" s="59">
        <f>+IF(X41&lt;&gt;0,+(Y41/X41)*100,0)</f>
        <v>77.076668411535678</v>
      </c>
      <c r="AA41" s="56">
        <f>SUM(AA37:AA40)</f>
        <v>-941809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-3004958</v>
      </c>
      <c r="D43" s="64">
        <f>+D41-D42</f>
        <v>0</v>
      </c>
      <c r="E43" s="65">
        <f t="shared" si="4"/>
        <v>-842231</v>
      </c>
      <c r="F43" s="66">
        <f t="shared" si="4"/>
        <v>-941809</v>
      </c>
      <c r="G43" s="66">
        <f t="shared" si="4"/>
        <v>8165</v>
      </c>
      <c r="H43" s="66">
        <f t="shared" si="4"/>
        <v>32412</v>
      </c>
      <c r="I43" s="66">
        <f t="shared" si="4"/>
        <v>-237091</v>
      </c>
      <c r="J43" s="66">
        <f t="shared" si="4"/>
        <v>-196514</v>
      </c>
      <c r="K43" s="66">
        <f t="shared" si="4"/>
        <v>101</v>
      </c>
      <c r="L43" s="66">
        <f t="shared" si="4"/>
        <v>-197740</v>
      </c>
      <c r="M43" s="66">
        <f t="shared" si="4"/>
        <v>-176162</v>
      </c>
      <c r="N43" s="66">
        <f t="shared" si="4"/>
        <v>-373801</v>
      </c>
      <c r="O43" s="66">
        <f t="shared" si="4"/>
        <v>-27958</v>
      </c>
      <c r="P43" s="66">
        <f t="shared" si="4"/>
        <v>-23992</v>
      </c>
      <c r="Q43" s="66">
        <f t="shared" si="4"/>
        <v>-986463</v>
      </c>
      <c r="R43" s="66">
        <f t="shared" si="4"/>
        <v>-1038413</v>
      </c>
      <c r="S43" s="66">
        <f t="shared" si="4"/>
        <v>-19861</v>
      </c>
      <c r="T43" s="66">
        <f t="shared" si="4"/>
        <v>-17716</v>
      </c>
      <c r="U43" s="66">
        <f t="shared" si="4"/>
        <v>-21419</v>
      </c>
      <c r="V43" s="66">
        <f t="shared" si="4"/>
        <v>-58996</v>
      </c>
      <c r="W43" s="66">
        <f t="shared" si="4"/>
        <v>-1667724</v>
      </c>
      <c r="X43" s="66">
        <f t="shared" si="4"/>
        <v>-941809</v>
      </c>
      <c r="Y43" s="66">
        <f t="shared" si="4"/>
        <v>-725915</v>
      </c>
      <c r="Z43" s="67">
        <f>+IF(X43&lt;&gt;0,+(Y43/X43)*100,0)</f>
        <v>77.076668411535678</v>
      </c>
      <c r="AA43" s="64">
        <f>+AA41-AA42</f>
        <v>-941809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-3004958</v>
      </c>
      <c r="D45" s="56">
        <f>SUM(D43:D44)</f>
        <v>0</v>
      </c>
      <c r="E45" s="57">
        <f t="shared" si="5"/>
        <v>-842231</v>
      </c>
      <c r="F45" s="58">
        <f t="shared" si="5"/>
        <v>-941809</v>
      </c>
      <c r="G45" s="58">
        <f t="shared" si="5"/>
        <v>8165</v>
      </c>
      <c r="H45" s="58">
        <f t="shared" si="5"/>
        <v>32412</v>
      </c>
      <c r="I45" s="58">
        <f t="shared" si="5"/>
        <v>-237091</v>
      </c>
      <c r="J45" s="58">
        <f t="shared" si="5"/>
        <v>-196514</v>
      </c>
      <c r="K45" s="58">
        <f t="shared" si="5"/>
        <v>101</v>
      </c>
      <c r="L45" s="58">
        <f t="shared" si="5"/>
        <v>-197740</v>
      </c>
      <c r="M45" s="58">
        <f t="shared" si="5"/>
        <v>-176162</v>
      </c>
      <c r="N45" s="58">
        <f t="shared" si="5"/>
        <v>-373801</v>
      </c>
      <c r="O45" s="58">
        <f t="shared" si="5"/>
        <v>-27958</v>
      </c>
      <c r="P45" s="58">
        <f t="shared" si="5"/>
        <v>-23992</v>
      </c>
      <c r="Q45" s="58">
        <f t="shared" si="5"/>
        <v>-986463</v>
      </c>
      <c r="R45" s="58">
        <f t="shared" si="5"/>
        <v>-1038413</v>
      </c>
      <c r="S45" s="58">
        <f t="shared" si="5"/>
        <v>-19861</v>
      </c>
      <c r="T45" s="58">
        <f t="shared" si="5"/>
        <v>-17716</v>
      </c>
      <c r="U45" s="58">
        <f t="shared" si="5"/>
        <v>-21419</v>
      </c>
      <c r="V45" s="58">
        <f t="shared" si="5"/>
        <v>-58996</v>
      </c>
      <c r="W45" s="58">
        <f t="shared" si="5"/>
        <v>-1667724</v>
      </c>
      <c r="X45" s="58">
        <f t="shared" si="5"/>
        <v>-941809</v>
      </c>
      <c r="Y45" s="58">
        <f t="shared" si="5"/>
        <v>-725915</v>
      </c>
      <c r="Z45" s="59">
        <f>+IF(X45&lt;&gt;0,+(Y45/X45)*100,0)</f>
        <v>77.076668411535678</v>
      </c>
      <c r="AA45" s="56">
        <f>SUM(AA43:AA44)</f>
        <v>-941809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-3004958</v>
      </c>
      <c r="D47" s="71">
        <f>SUM(D45:D46)</f>
        <v>0</v>
      </c>
      <c r="E47" s="72">
        <f t="shared" si="6"/>
        <v>-842231</v>
      </c>
      <c r="F47" s="73">
        <f t="shared" si="6"/>
        <v>-941809</v>
      </c>
      <c r="G47" s="73">
        <f t="shared" si="6"/>
        <v>8165</v>
      </c>
      <c r="H47" s="74">
        <f t="shared" si="6"/>
        <v>32412</v>
      </c>
      <c r="I47" s="74">
        <f t="shared" si="6"/>
        <v>-237091</v>
      </c>
      <c r="J47" s="74">
        <f t="shared" si="6"/>
        <v>-196514</v>
      </c>
      <c r="K47" s="74">
        <f t="shared" si="6"/>
        <v>101</v>
      </c>
      <c r="L47" s="74">
        <f t="shared" si="6"/>
        <v>-197740</v>
      </c>
      <c r="M47" s="73">
        <f t="shared" si="6"/>
        <v>-176162</v>
      </c>
      <c r="N47" s="73">
        <f t="shared" si="6"/>
        <v>-373801</v>
      </c>
      <c r="O47" s="74">
        <f t="shared" si="6"/>
        <v>-27958</v>
      </c>
      <c r="P47" s="74">
        <f t="shared" si="6"/>
        <v>-23992</v>
      </c>
      <c r="Q47" s="74">
        <f t="shared" si="6"/>
        <v>-986463</v>
      </c>
      <c r="R47" s="74">
        <f t="shared" si="6"/>
        <v>-1038413</v>
      </c>
      <c r="S47" s="74">
        <f t="shared" si="6"/>
        <v>-19861</v>
      </c>
      <c r="T47" s="73">
        <f t="shared" si="6"/>
        <v>-17716</v>
      </c>
      <c r="U47" s="73">
        <f t="shared" si="6"/>
        <v>-21419</v>
      </c>
      <c r="V47" s="74">
        <f t="shared" si="6"/>
        <v>-58996</v>
      </c>
      <c r="W47" s="74">
        <f t="shared" si="6"/>
        <v>-1667724</v>
      </c>
      <c r="X47" s="74">
        <f t="shared" si="6"/>
        <v>-941809</v>
      </c>
      <c r="Y47" s="74">
        <f t="shared" si="6"/>
        <v>-725915</v>
      </c>
      <c r="Z47" s="75">
        <f>+IF(X47&lt;&gt;0,+(Y47/X47)*100,0)</f>
        <v>77.076668411535678</v>
      </c>
      <c r="AA47" s="76">
        <f>SUM(AA45:AA46)</f>
        <v>-941809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2607248</v>
      </c>
      <c r="D9" s="6"/>
      <c r="E9" s="7">
        <v>1024644</v>
      </c>
      <c r="F9" s="8">
        <v>2929380</v>
      </c>
      <c r="G9" s="8">
        <v>-708751</v>
      </c>
      <c r="H9" s="8">
        <v>475942</v>
      </c>
      <c r="I9" s="8">
        <v>-161106</v>
      </c>
      <c r="J9" s="8">
        <v>-393915</v>
      </c>
      <c r="K9" s="8">
        <v>-168303</v>
      </c>
      <c r="L9" s="8">
        <v>-168586</v>
      </c>
      <c r="M9" s="8">
        <v>-167365</v>
      </c>
      <c r="N9" s="8">
        <v>-504254</v>
      </c>
      <c r="O9" s="8">
        <v>-165713</v>
      </c>
      <c r="P9" s="8">
        <v>-166089</v>
      </c>
      <c r="Q9" s="8">
        <v>240671</v>
      </c>
      <c r="R9" s="8">
        <v>-91131</v>
      </c>
      <c r="S9" s="8">
        <v>239899</v>
      </c>
      <c r="T9" s="8">
        <v>239706</v>
      </c>
      <c r="U9" s="8">
        <v>245303</v>
      </c>
      <c r="V9" s="8">
        <v>724908</v>
      </c>
      <c r="W9" s="8">
        <v>-264392</v>
      </c>
      <c r="X9" s="8">
        <v>2929380</v>
      </c>
      <c r="Y9" s="8">
        <v>-3193772</v>
      </c>
      <c r="Z9" s="2">
        <v>-109.02552758604209</v>
      </c>
      <c r="AA9" s="6">
        <v>2929380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55221954</v>
      </c>
      <c r="D18" s="6"/>
      <c r="E18" s="7">
        <v>4821750</v>
      </c>
      <c r="F18" s="8">
        <v>4821750</v>
      </c>
      <c r="G18" s="8">
        <v>1231440</v>
      </c>
      <c r="H18" s="8">
        <v>1231440</v>
      </c>
      <c r="I18" s="8"/>
      <c r="J18" s="8">
        <v>2462880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2462880</v>
      </c>
      <c r="X18" s="8">
        <v>4821750</v>
      </c>
      <c r="Y18" s="8">
        <v>-2358870</v>
      </c>
      <c r="Z18" s="2">
        <v>-48.921449681132366</v>
      </c>
      <c r="AA18" s="6">
        <v>4821750</v>
      </c>
    </row>
    <row r="19" spans="1:27" x14ac:dyDescent="0.25">
      <c r="A19" s="23" t="s">
        <v>46</v>
      </c>
      <c r="B19" s="29" t="s">
        <v>32</v>
      </c>
      <c r="C19" s="6">
        <v>1638878</v>
      </c>
      <c r="D19" s="6"/>
      <c r="E19" s="7">
        <v>287000</v>
      </c>
      <c r="F19" s="26">
        <v>64900</v>
      </c>
      <c r="G19" s="26">
        <v>151967</v>
      </c>
      <c r="H19" s="26">
        <v>288674</v>
      </c>
      <c r="I19" s="26">
        <v>432030</v>
      </c>
      <c r="J19" s="26">
        <v>872671</v>
      </c>
      <c r="K19" s="26">
        <v>382140</v>
      </c>
      <c r="L19" s="26">
        <v>406940</v>
      </c>
      <c r="M19" s="26">
        <v>407327</v>
      </c>
      <c r="N19" s="26">
        <v>1196407</v>
      </c>
      <c r="O19" s="26">
        <v>407520</v>
      </c>
      <c r="P19" s="26">
        <v>407520</v>
      </c>
      <c r="Q19" s="26"/>
      <c r="R19" s="26">
        <v>815040</v>
      </c>
      <c r="S19" s="26"/>
      <c r="T19" s="26"/>
      <c r="U19" s="26"/>
      <c r="V19" s="26"/>
      <c r="W19" s="26">
        <v>2884118</v>
      </c>
      <c r="X19" s="26">
        <v>64900</v>
      </c>
      <c r="Y19" s="26">
        <v>2819218</v>
      </c>
      <c r="Z19" s="27">
        <v>4343.9414483821265</v>
      </c>
      <c r="AA19" s="28">
        <v>64900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59468080</v>
      </c>
      <c r="D21" s="33">
        <f t="shared" si="0"/>
        <v>0</v>
      </c>
      <c r="E21" s="34">
        <f t="shared" si="0"/>
        <v>6133394</v>
      </c>
      <c r="F21" s="35">
        <f t="shared" si="0"/>
        <v>7816030</v>
      </c>
      <c r="G21" s="35">
        <f t="shared" si="0"/>
        <v>674656</v>
      </c>
      <c r="H21" s="35">
        <f t="shared" si="0"/>
        <v>1996056</v>
      </c>
      <c r="I21" s="35">
        <f t="shared" si="0"/>
        <v>270924</v>
      </c>
      <c r="J21" s="35">
        <f t="shared" si="0"/>
        <v>2941636</v>
      </c>
      <c r="K21" s="35">
        <f t="shared" si="0"/>
        <v>213837</v>
      </c>
      <c r="L21" s="35">
        <f t="shared" si="0"/>
        <v>238354</v>
      </c>
      <c r="M21" s="35">
        <f t="shared" si="0"/>
        <v>239962</v>
      </c>
      <c r="N21" s="35">
        <f t="shared" si="0"/>
        <v>692153</v>
      </c>
      <c r="O21" s="35">
        <f t="shared" si="0"/>
        <v>241807</v>
      </c>
      <c r="P21" s="35">
        <f t="shared" si="0"/>
        <v>241431</v>
      </c>
      <c r="Q21" s="35">
        <f t="shared" si="0"/>
        <v>240671</v>
      </c>
      <c r="R21" s="35">
        <f t="shared" si="0"/>
        <v>723909</v>
      </c>
      <c r="S21" s="35">
        <f t="shared" si="0"/>
        <v>239899</v>
      </c>
      <c r="T21" s="35">
        <f t="shared" si="0"/>
        <v>239706</v>
      </c>
      <c r="U21" s="35">
        <f t="shared" si="0"/>
        <v>245303</v>
      </c>
      <c r="V21" s="35">
        <f t="shared" si="0"/>
        <v>724908</v>
      </c>
      <c r="W21" s="35">
        <f t="shared" si="0"/>
        <v>5082606</v>
      </c>
      <c r="X21" s="35">
        <f t="shared" si="0"/>
        <v>7816030</v>
      </c>
      <c r="Y21" s="35">
        <f t="shared" si="0"/>
        <v>-2733424</v>
      </c>
      <c r="Z21" s="36">
        <f>+IF(X21&lt;&gt;0,+(Y21/X21)*100,0)</f>
        <v>-34.972025440025178</v>
      </c>
      <c r="AA21" s="33">
        <f>SUM(AA5:AA20)</f>
        <v>7816030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2697710</v>
      </c>
      <c r="D24" s="6"/>
      <c r="E24" s="7">
        <v>3008658</v>
      </c>
      <c r="F24" s="8">
        <v>2592613</v>
      </c>
      <c r="G24" s="8">
        <v>195990</v>
      </c>
      <c r="H24" s="8">
        <v>391896</v>
      </c>
      <c r="I24" s="8">
        <v>202091</v>
      </c>
      <c r="J24" s="8">
        <v>789977</v>
      </c>
      <c r="K24" s="8">
        <v>524761</v>
      </c>
      <c r="L24" s="8">
        <v>304249</v>
      </c>
      <c r="M24" s="8">
        <v>212041</v>
      </c>
      <c r="N24" s="8">
        <v>1041051</v>
      </c>
      <c r="O24" s="8">
        <v>227243</v>
      </c>
      <c r="P24" s="8">
        <v>194103</v>
      </c>
      <c r="Q24" s="8">
        <v>201445</v>
      </c>
      <c r="R24" s="8">
        <v>622791</v>
      </c>
      <c r="S24" s="8"/>
      <c r="T24" s="8">
        <v>193260</v>
      </c>
      <c r="U24" s="8">
        <v>195026</v>
      </c>
      <c r="V24" s="8">
        <v>388286</v>
      </c>
      <c r="W24" s="8">
        <v>2842105</v>
      </c>
      <c r="X24" s="8">
        <v>2592613</v>
      </c>
      <c r="Y24" s="8">
        <v>249492</v>
      </c>
      <c r="Z24" s="2">
        <v>9.6231871089128997</v>
      </c>
      <c r="AA24" s="6">
        <v>2592613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2181600</v>
      </c>
      <c r="F26" s="8">
        <v>2181600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2181600</v>
      </c>
      <c r="Y26" s="8">
        <v>-2181600</v>
      </c>
      <c r="Z26" s="2">
        <v>-100</v>
      </c>
      <c r="AA26" s="6">
        <v>2181600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71309</v>
      </c>
      <c r="D30" s="6"/>
      <c r="E30" s="7">
        <v>143400</v>
      </c>
      <c r="F30" s="8">
        <v>23696</v>
      </c>
      <c r="G30" s="8">
        <v>4398</v>
      </c>
      <c r="H30" s="8">
        <v>5978</v>
      </c>
      <c r="I30" s="8">
        <v>8</v>
      </c>
      <c r="J30" s="8">
        <v>10384</v>
      </c>
      <c r="K30" s="8">
        <v>233</v>
      </c>
      <c r="L30" s="8">
        <v>1437</v>
      </c>
      <c r="M30" s="8">
        <v>4192</v>
      </c>
      <c r="N30" s="8">
        <v>5862</v>
      </c>
      <c r="O30" s="8"/>
      <c r="P30" s="8">
        <v>2760</v>
      </c>
      <c r="Q30" s="8">
        <v>873</v>
      </c>
      <c r="R30" s="8">
        <v>3633</v>
      </c>
      <c r="S30" s="8">
        <v>407</v>
      </c>
      <c r="T30" s="8"/>
      <c r="U30" s="8">
        <v>1442</v>
      </c>
      <c r="V30" s="8">
        <v>1849</v>
      </c>
      <c r="W30" s="8">
        <v>21728</v>
      </c>
      <c r="X30" s="8">
        <v>23696</v>
      </c>
      <c r="Y30" s="8">
        <v>-1968</v>
      </c>
      <c r="Z30" s="2">
        <v>-8.3051991897366637</v>
      </c>
      <c r="AA30" s="6">
        <v>23696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25600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86450</v>
      </c>
      <c r="D33" s="6"/>
      <c r="E33" s="7">
        <v>114600</v>
      </c>
      <c r="F33" s="8">
        <v>131237</v>
      </c>
      <c r="G33" s="8">
        <v>12442</v>
      </c>
      <c r="H33" s="8">
        <v>18843</v>
      </c>
      <c r="I33" s="8">
        <v>5551</v>
      </c>
      <c r="J33" s="8">
        <v>36836</v>
      </c>
      <c r="K33" s="8">
        <v>13197</v>
      </c>
      <c r="L33" s="8">
        <v>5413</v>
      </c>
      <c r="M33" s="8">
        <v>11438</v>
      </c>
      <c r="N33" s="8">
        <v>30048</v>
      </c>
      <c r="O33" s="8">
        <v>6367</v>
      </c>
      <c r="P33" s="8">
        <v>6206</v>
      </c>
      <c r="Q33" s="8">
        <v>7402</v>
      </c>
      <c r="R33" s="8">
        <v>19975</v>
      </c>
      <c r="S33" s="8">
        <v>9771</v>
      </c>
      <c r="T33" s="8">
        <v>2900</v>
      </c>
      <c r="U33" s="8">
        <v>2613</v>
      </c>
      <c r="V33" s="8">
        <v>15284</v>
      </c>
      <c r="W33" s="8">
        <v>102143</v>
      </c>
      <c r="X33" s="8">
        <v>131237</v>
      </c>
      <c r="Y33" s="8">
        <v>-29094</v>
      </c>
      <c r="Z33" s="2">
        <v>-22.169052934766871</v>
      </c>
      <c r="AA33" s="6">
        <v>131237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2855469</v>
      </c>
      <c r="D35" s="33">
        <f>SUM(D24:D34)</f>
        <v>0</v>
      </c>
      <c r="E35" s="34">
        <f t="shared" si="1"/>
        <v>5473858</v>
      </c>
      <c r="F35" s="35">
        <f t="shared" si="1"/>
        <v>4929146</v>
      </c>
      <c r="G35" s="35">
        <f t="shared" si="1"/>
        <v>212830</v>
      </c>
      <c r="H35" s="35">
        <f t="shared" si="1"/>
        <v>416717</v>
      </c>
      <c r="I35" s="35">
        <f t="shared" si="1"/>
        <v>207650</v>
      </c>
      <c r="J35" s="35">
        <f t="shared" si="1"/>
        <v>837197</v>
      </c>
      <c r="K35" s="35">
        <f t="shared" si="1"/>
        <v>538191</v>
      </c>
      <c r="L35" s="35">
        <f t="shared" si="1"/>
        <v>311099</v>
      </c>
      <c r="M35" s="35">
        <f t="shared" si="1"/>
        <v>227671</v>
      </c>
      <c r="N35" s="35">
        <f t="shared" si="1"/>
        <v>1076961</v>
      </c>
      <c r="O35" s="35">
        <f t="shared" si="1"/>
        <v>233610</v>
      </c>
      <c r="P35" s="35">
        <f t="shared" si="1"/>
        <v>203069</v>
      </c>
      <c r="Q35" s="35">
        <f t="shared" si="1"/>
        <v>209720</v>
      </c>
      <c r="R35" s="35">
        <f t="shared" si="1"/>
        <v>646399</v>
      </c>
      <c r="S35" s="35">
        <f t="shared" si="1"/>
        <v>10178</v>
      </c>
      <c r="T35" s="35">
        <f t="shared" si="1"/>
        <v>196160</v>
      </c>
      <c r="U35" s="35">
        <f t="shared" si="1"/>
        <v>199081</v>
      </c>
      <c r="V35" s="35">
        <f t="shared" si="1"/>
        <v>405419</v>
      </c>
      <c r="W35" s="35">
        <f t="shared" si="1"/>
        <v>2965976</v>
      </c>
      <c r="X35" s="35">
        <f t="shared" si="1"/>
        <v>4929146</v>
      </c>
      <c r="Y35" s="35">
        <f t="shared" si="1"/>
        <v>-1963170</v>
      </c>
      <c r="Z35" s="36">
        <f>+IF(X35&lt;&gt;0,+(Y35/X35)*100,0)</f>
        <v>-39.827791670200071</v>
      </c>
      <c r="AA35" s="33">
        <f>SUM(AA24:AA34)</f>
        <v>4929146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56612611</v>
      </c>
      <c r="D37" s="46">
        <f>+D21-D35</f>
        <v>0</v>
      </c>
      <c r="E37" s="47">
        <f t="shared" si="2"/>
        <v>659536</v>
      </c>
      <c r="F37" s="48">
        <f t="shared" si="2"/>
        <v>2886884</v>
      </c>
      <c r="G37" s="48">
        <f t="shared" si="2"/>
        <v>461826</v>
      </c>
      <c r="H37" s="48">
        <f t="shared" si="2"/>
        <v>1579339</v>
      </c>
      <c r="I37" s="48">
        <f t="shared" si="2"/>
        <v>63274</v>
      </c>
      <c r="J37" s="48">
        <f t="shared" si="2"/>
        <v>2104439</v>
      </c>
      <c r="K37" s="48">
        <f t="shared" si="2"/>
        <v>-324354</v>
      </c>
      <c r="L37" s="48">
        <f t="shared" si="2"/>
        <v>-72745</v>
      </c>
      <c r="M37" s="48">
        <f t="shared" si="2"/>
        <v>12291</v>
      </c>
      <c r="N37" s="48">
        <f t="shared" si="2"/>
        <v>-384808</v>
      </c>
      <c r="O37" s="48">
        <f t="shared" si="2"/>
        <v>8197</v>
      </c>
      <c r="P37" s="48">
        <f t="shared" si="2"/>
        <v>38362</v>
      </c>
      <c r="Q37" s="48">
        <f t="shared" si="2"/>
        <v>30951</v>
      </c>
      <c r="R37" s="48">
        <f t="shared" si="2"/>
        <v>77510</v>
      </c>
      <c r="S37" s="48">
        <f t="shared" si="2"/>
        <v>229721</v>
      </c>
      <c r="T37" s="48">
        <f t="shared" si="2"/>
        <v>43546</v>
      </c>
      <c r="U37" s="48">
        <f t="shared" si="2"/>
        <v>46222</v>
      </c>
      <c r="V37" s="48">
        <f t="shared" si="2"/>
        <v>319489</v>
      </c>
      <c r="W37" s="48">
        <f t="shared" si="2"/>
        <v>2116630</v>
      </c>
      <c r="X37" s="48">
        <f>IF(F21=F35,0,X21-X35)</f>
        <v>2886884</v>
      </c>
      <c r="Y37" s="48">
        <f t="shared" si="2"/>
        <v>-770254</v>
      </c>
      <c r="Z37" s="49">
        <f>+IF(X37&lt;&gt;0,+(Y37/X37)*100,0)</f>
        <v>-26.681155183235628</v>
      </c>
      <c r="AA37" s="46">
        <f>+AA21-AA35</f>
        <v>2886884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56612611</v>
      </c>
      <c r="D41" s="56">
        <f>SUM(D37:D40)</f>
        <v>0</v>
      </c>
      <c r="E41" s="57">
        <f t="shared" si="3"/>
        <v>659536</v>
      </c>
      <c r="F41" s="58">
        <f t="shared" si="3"/>
        <v>2886884</v>
      </c>
      <c r="G41" s="58">
        <f t="shared" si="3"/>
        <v>461826</v>
      </c>
      <c r="H41" s="58">
        <f t="shared" si="3"/>
        <v>1579339</v>
      </c>
      <c r="I41" s="58">
        <f t="shared" si="3"/>
        <v>63274</v>
      </c>
      <c r="J41" s="58">
        <f t="shared" si="3"/>
        <v>2104439</v>
      </c>
      <c r="K41" s="58">
        <f t="shared" si="3"/>
        <v>-324354</v>
      </c>
      <c r="L41" s="58">
        <f t="shared" si="3"/>
        <v>-72745</v>
      </c>
      <c r="M41" s="58">
        <f t="shared" si="3"/>
        <v>12291</v>
      </c>
      <c r="N41" s="58">
        <f t="shared" si="3"/>
        <v>-384808</v>
      </c>
      <c r="O41" s="58">
        <f t="shared" si="3"/>
        <v>8197</v>
      </c>
      <c r="P41" s="58">
        <f t="shared" si="3"/>
        <v>38362</v>
      </c>
      <c r="Q41" s="58">
        <f t="shared" si="3"/>
        <v>30951</v>
      </c>
      <c r="R41" s="58">
        <f t="shared" si="3"/>
        <v>77510</v>
      </c>
      <c r="S41" s="58">
        <f t="shared" si="3"/>
        <v>229721</v>
      </c>
      <c r="T41" s="58">
        <f t="shared" si="3"/>
        <v>43546</v>
      </c>
      <c r="U41" s="58">
        <f t="shared" si="3"/>
        <v>46222</v>
      </c>
      <c r="V41" s="58">
        <f t="shared" si="3"/>
        <v>319489</v>
      </c>
      <c r="W41" s="58">
        <f t="shared" si="3"/>
        <v>2116630</v>
      </c>
      <c r="X41" s="58">
        <f t="shared" si="3"/>
        <v>2886884</v>
      </c>
      <c r="Y41" s="58">
        <f t="shared" si="3"/>
        <v>-770254</v>
      </c>
      <c r="Z41" s="59">
        <f>+IF(X41&lt;&gt;0,+(Y41/X41)*100,0)</f>
        <v>-26.681155183235628</v>
      </c>
      <c r="AA41" s="56">
        <f>SUM(AA37:AA40)</f>
        <v>2886884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56612611</v>
      </c>
      <c r="D43" s="64">
        <f>+D41-D42</f>
        <v>0</v>
      </c>
      <c r="E43" s="65">
        <f t="shared" si="4"/>
        <v>659536</v>
      </c>
      <c r="F43" s="66">
        <f t="shared" si="4"/>
        <v>2886884</v>
      </c>
      <c r="G43" s="66">
        <f t="shared" si="4"/>
        <v>461826</v>
      </c>
      <c r="H43" s="66">
        <f t="shared" si="4"/>
        <v>1579339</v>
      </c>
      <c r="I43" s="66">
        <f t="shared" si="4"/>
        <v>63274</v>
      </c>
      <c r="J43" s="66">
        <f t="shared" si="4"/>
        <v>2104439</v>
      </c>
      <c r="K43" s="66">
        <f t="shared" si="4"/>
        <v>-324354</v>
      </c>
      <c r="L43" s="66">
        <f t="shared" si="4"/>
        <v>-72745</v>
      </c>
      <c r="M43" s="66">
        <f t="shared" si="4"/>
        <v>12291</v>
      </c>
      <c r="N43" s="66">
        <f t="shared" si="4"/>
        <v>-384808</v>
      </c>
      <c r="O43" s="66">
        <f t="shared" si="4"/>
        <v>8197</v>
      </c>
      <c r="P43" s="66">
        <f t="shared" si="4"/>
        <v>38362</v>
      </c>
      <c r="Q43" s="66">
        <f t="shared" si="4"/>
        <v>30951</v>
      </c>
      <c r="R43" s="66">
        <f t="shared" si="4"/>
        <v>77510</v>
      </c>
      <c r="S43" s="66">
        <f t="shared" si="4"/>
        <v>229721</v>
      </c>
      <c r="T43" s="66">
        <f t="shared" si="4"/>
        <v>43546</v>
      </c>
      <c r="U43" s="66">
        <f t="shared" si="4"/>
        <v>46222</v>
      </c>
      <c r="V43" s="66">
        <f t="shared" si="4"/>
        <v>319489</v>
      </c>
      <c r="W43" s="66">
        <f t="shared" si="4"/>
        <v>2116630</v>
      </c>
      <c r="X43" s="66">
        <f t="shared" si="4"/>
        <v>2886884</v>
      </c>
      <c r="Y43" s="66">
        <f t="shared" si="4"/>
        <v>-770254</v>
      </c>
      <c r="Z43" s="67">
        <f>+IF(X43&lt;&gt;0,+(Y43/X43)*100,0)</f>
        <v>-26.681155183235628</v>
      </c>
      <c r="AA43" s="64">
        <f>+AA41-AA42</f>
        <v>2886884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56612611</v>
      </c>
      <c r="D45" s="56">
        <f>SUM(D43:D44)</f>
        <v>0</v>
      </c>
      <c r="E45" s="57">
        <f t="shared" si="5"/>
        <v>659536</v>
      </c>
      <c r="F45" s="58">
        <f t="shared" si="5"/>
        <v>2886884</v>
      </c>
      <c r="G45" s="58">
        <f t="shared" si="5"/>
        <v>461826</v>
      </c>
      <c r="H45" s="58">
        <f t="shared" si="5"/>
        <v>1579339</v>
      </c>
      <c r="I45" s="58">
        <f t="shared" si="5"/>
        <v>63274</v>
      </c>
      <c r="J45" s="58">
        <f t="shared" si="5"/>
        <v>2104439</v>
      </c>
      <c r="K45" s="58">
        <f t="shared" si="5"/>
        <v>-324354</v>
      </c>
      <c r="L45" s="58">
        <f t="shared" si="5"/>
        <v>-72745</v>
      </c>
      <c r="M45" s="58">
        <f t="shared" si="5"/>
        <v>12291</v>
      </c>
      <c r="N45" s="58">
        <f t="shared" si="5"/>
        <v>-384808</v>
      </c>
      <c r="O45" s="58">
        <f t="shared" si="5"/>
        <v>8197</v>
      </c>
      <c r="P45" s="58">
        <f t="shared" si="5"/>
        <v>38362</v>
      </c>
      <c r="Q45" s="58">
        <f t="shared" si="5"/>
        <v>30951</v>
      </c>
      <c r="R45" s="58">
        <f t="shared" si="5"/>
        <v>77510</v>
      </c>
      <c r="S45" s="58">
        <f t="shared" si="5"/>
        <v>229721</v>
      </c>
      <c r="T45" s="58">
        <f t="shared" si="5"/>
        <v>43546</v>
      </c>
      <c r="U45" s="58">
        <f t="shared" si="5"/>
        <v>46222</v>
      </c>
      <c r="V45" s="58">
        <f t="shared" si="5"/>
        <v>319489</v>
      </c>
      <c r="W45" s="58">
        <f t="shared" si="5"/>
        <v>2116630</v>
      </c>
      <c r="X45" s="58">
        <f t="shared" si="5"/>
        <v>2886884</v>
      </c>
      <c r="Y45" s="58">
        <f t="shared" si="5"/>
        <v>-770254</v>
      </c>
      <c r="Z45" s="59">
        <f>+IF(X45&lt;&gt;0,+(Y45/X45)*100,0)</f>
        <v>-26.681155183235628</v>
      </c>
      <c r="AA45" s="56">
        <f>SUM(AA43:AA44)</f>
        <v>2886884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56612611</v>
      </c>
      <c r="D47" s="71">
        <f>SUM(D45:D46)</f>
        <v>0</v>
      </c>
      <c r="E47" s="72">
        <f t="shared" si="6"/>
        <v>659536</v>
      </c>
      <c r="F47" s="73">
        <f t="shared" si="6"/>
        <v>2886884</v>
      </c>
      <c r="G47" s="73">
        <f t="shared" si="6"/>
        <v>461826</v>
      </c>
      <c r="H47" s="74">
        <f t="shared" si="6"/>
        <v>1579339</v>
      </c>
      <c r="I47" s="74">
        <f t="shared" si="6"/>
        <v>63274</v>
      </c>
      <c r="J47" s="74">
        <f t="shared" si="6"/>
        <v>2104439</v>
      </c>
      <c r="K47" s="74">
        <f t="shared" si="6"/>
        <v>-324354</v>
      </c>
      <c r="L47" s="74">
        <f t="shared" si="6"/>
        <v>-72745</v>
      </c>
      <c r="M47" s="73">
        <f t="shared" si="6"/>
        <v>12291</v>
      </c>
      <c r="N47" s="73">
        <f t="shared" si="6"/>
        <v>-384808</v>
      </c>
      <c r="O47" s="74">
        <f t="shared" si="6"/>
        <v>8197</v>
      </c>
      <c r="P47" s="74">
        <f t="shared" si="6"/>
        <v>38362</v>
      </c>
      <c r="Q47" s="74">
        <f t="shared" si="6"/>
        <v>30951</v>
      </c>
      <c r="R47" s="74">
        <f t="shared" si="6"/>
        <v>77510</v>
      </c>
      <c r="S47" s="74">
        <f t="shared" si="6"/>
        <v>229721</v>
      </c>
      <c r="T47" s="73">
        <f t="shared" si="6"/>
        <v>43546</v>
      </c>
      <c r="U47" s="73">
        <f t="shared" si="6"/>
        <v>46222</v>
      </c>
      <c r="V47" s="74">
        <f t="shared" si="6"/>
        <v>319489</v>
      </c>
      <c r="W47" s="74">
        <f t="shared" si="6"/>
        <v>2116630</v>
      </c>
      <c r="X47" s="74">
        <f t="shared" si="6"/>
        <v>2886884</v>
      </c>
      <c r="Y47" s="74">
        <f t="shared" si="6"/>
        <v>-770254</v>
      </c>
      <c r="Z47" s="75">
        <f>+IF(X47&lt;&gt;0,+(Y47/X47)*100,0)</f>
        <v>-26.681155183235628</v>
      </c>
      <c r="AA47" s="76">
        <f>SUM(AA45:AA46)</f>
        <v>2886884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5846375</v>
      </c>
      <c r="D9" s="6"/>
      <c r="E9" s="7">
        <v>9117896</v>
      </c>
      <c r="F9" s="8">
        <v>6386257</v>
      </c>
      <c r="G9" s="8">
        <v>73747</v>
      </c>
      <c r="H9" s="8">
        <v>73258</v>
      </c>
      <c r="I9" s="8">
        <v>73179</v>
      </c>
      <c r="J9" s="8">
        <v>220184</v>
      </c>
      <c r="K9" s="8">
        <v>73823</v>
      </c>
      <c r="L9" s="8">
        <v>75812</v>
      </c>
      <c r="M9" s="8">
        <v>77069</v>
      </c>
      <c r="N9" s="8">
        <v>226704</v>
      </c>
      <c r="O9" s="8">
        <v>77905</v>
      </c>
      <c r="P9" s="8">
        <v>75223</v>
      </c>
      <c r="Q9" s="8">
        <v>531499</v>
      </c>
      <c r="R9" s="8">
        <v>684627</v>
      </c>
      <c r="S9" s="8">
        <v>533571</v>
      </c>
      <c r="T9" s="8">
        <v>533810</v>
      </c>
      <c r="U9" s="8">
        <v>555441</v>
      </c>
      <c r="V9" s="8">
        <v>1622822</v>
      </c>
      <c r="W9" s="8">
        <v>2754337</v>
      </c>
      <c r="X9" s="8">
        <v>6386257</v>
      </c>
      <c r="Y9" s="8">
        <v>-3631920</v>
      </c>
      <c r="Z9" s="2">
        <v>-56.870871310064722</v>
      </c>
      <c r="AA9" s="6">
        <v>6386257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</v>
      </c>
      <c r="F13" s="8">
        <v>1700097</v>
      </c>
      <c r="G13" s="8">
        <v>128757</v>
      </c>
      <c r="H13" s="8">
        <v>130851</v>
      </c>
      <c r="I13" s="8">
        <v>133244</v>
      </c>
      <c r="J13" s="8">
        <v>392852</v>
      </c>
      <c r="K13" s="8">
        <v>134951</v>
      </c>
      <c r="L13" s="8">
        <v>138056</v>
      </c>
      <c r="M13" s="8">
        <v>140339</v>
      </c>
      <c r="N13" s="8">
        <v>413346</v>
      </c>
      <c r="O13" s="8">
        <v>142385</v>
      </c>
      <c r="P13" s="8">
        <v>144604</v>
      </c>
      <c r="Q13" s="8">
        <v>146348</v>
      </c>
      <c r="R13" s="8">
        <v>433337</v>
      </c>
      <c r="S13" s="8">
        <v>147743</v>
      </c>
      <c r="T13" s="8">
        <v>149828</v>
      </c>
      <c r="U13" s="8">
        <v>149218</v>
      </c>
      <c r="V13" s="8">
        <v>446789</v>
      </c>
      <c r="W13" s="8">
        <v>1686324</v>
      </c>
      <c r="X13" s="8">
        <v>1700097</v>
      </c>
      <c r="Y13" s="8">
        <v>-13773</v>
      </c>
      <c r="Z13" s="2">
        <v>-0.81013024550952095</v>
      </c>
      <c r="AA13" s="6">
        <v>1700097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5846375</v>
      </c>
      <c r="D21" s="33">
        <f t="shared" si="0"/>
        <v>0</v>
      </c>
      <c r="E21" s="34">
        <f t="shared" si="0"/>
        <v>9117897</v>
      </c>
      <c r="F21" s="35">
        <f t="shared" si="0"/>
        <v>8086354</v>
      </c>
      <c r="G21" s="35">
        <f t="shared" si="0"/>
        <v>202504</v>
      </c>
      <c r="H21" s="35">
        <f t="shared" si="0"/>
        <v>204109</v>
      </c>
      <c r="I21" s="35">
        <f t="shared" si="0"/>
        <v>206423</v>
      </c>
      <c r="J21" s="35">
        <f t="shared" si="0"/>
        <v>613036</v>
      </c>
      <c r="K21" s="35">
        <f t="shared" si="0"/>
        <v>208774</v>
      </c>
      <c r="L21" s="35">
        <f t="shared" si="0"/>
        <v>213868</v>
      </c>
      <c r="M21" s="35">
        <f t="shared" si="0"/>
        <v>217408</v>
      </c>
      <c r="N21" s="35">
        <f t="shared" si="0"/>
        <v>640050</v>
      </c>
      <c r="O21" s="35">
        <f t="shared" si="0"/>
        <v>220290</v>
      </c>
      <c r="P21" s="35">
        <f t="shared" si="0"/>
        <v>219827</v>
      </c>
      <c r="Q21" s="35">
        <f t="shared" si="0"/>
        <v>677847</v>
      </c>
      <c r="R21" s="35">
        <f t="shared" si="0"/>
        <v>1117964</v>
      </c>
      <c r="S21" s="35">
        <f t="shared" si="0"/>
        <v>681314</v>
      </c>
      <c r="T21" s="35">
        <f t="shared" si="0"/>
        <v>683638</v>
      </c>
      <c r="U21" s="35">
        <f t="shared" si="0"/>
        <v>704659</v>
      </c>
      <c r="V21" s="35">
        <f t="shared" si="0"/>
        <v>2069611</v>
      </c>
      <c r="W21" s="35">
        <f t="shared" si="0"/>
        <v>4440661</v>
      </c>
      <c r="X21" s="35">
        <f t="shared" si="0"/>
        <v>8086354</v>
      </c>
      <c r="Y21" s="35">
        <f t="shared" si="0"/>
        <v>-3645693</v>
      </c>
      <c r="Z21" s="36">
        <f>+IF(X21&lt;&gt;0,+(Y21/X21)*100,0)</f>
        <v>-45.084509038313186</v>
      </c>
      <c r="AA21" s="33">
        <f>SUM(AA5:AA20)</f>
        <v>8086354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1516516</v>
      </c>
      <c r="D24" s="6"/>
      <c r="E24" s="7">
        <v>2062552</v>
      </c>
      <c r="F24" s="8">
        <v>1874263</v>
      </c>
      <c r="G24" s="8">
        <v>146242</v>
      </c>
      <c r="H24" s="8">
        <v>129207</v>
      </c>
      <c r="I24" s="8">
        <v>147224</v>
      </c>
      <c r="J24" s="8">
        <v>422673</v>
      </c>
      <c r="K24" s="8">
        <v>153565</v>
      </c>
      <c r="L24" s="8">
        <v>184726</v>
      </c>
      <c r="M24" s="8">
        <v>176163</v>
      </c>
      <c r="N24" s="8">
        <v>514454</v>
      </c>
      <c r="O24" s="8"/>
      <c r="P24" s="8">
        <v>204562</v>
      </c>
      <c r="Q24" s="8"/>
      <c r="R24" s="8">
        <v>204562</v>
      </c>
      <c r="S24" s="8"/>
      <c r="T24" s="8"/>
      <c r="U24" s="8"/>
      <c r="V24" s="8"/>
      <c r="W24" s="8">
        <v>1141689</v>
      </c>
      <c r="X24" s="8">
        <v>1874263</v>
      </c>
      <c r="Y24" s="8">
        <v>-732574</v>
      </c>
      <c r="Z24" s="2">
        <v>-39.085976727919189</v>
      </c>
      <c r="AA24" s="6">
        <v>1874263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1856445</v>
      </c>
      <c r="D26" s="6"/>
      <c r="E26" s="7">
        <v>-1662042</v>
      </c>
      <c r="F26" s="8">
        <v>1662043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1662043</v>
      </c>
      <c r="Y26" s="8">
        <v>-1662043</v>
      </c>
      <c r="Z26" s="2">
        <v>-100</v>
      </c>
      <c r="AA26" s="6">
        <v>1662043</v>
      </c>
    </row>
    <row r="27" spans="1:27" x14ac:dyDescent="0.25">
      <c r="A27" s="25" t="s">
        <v>53</v>
      </c>
      <c r="B27" s="24" t="s">
        <v>32</v>
      </c>
      <c r="C27" s="6">
        <v>363910</v>
      </c>
      <c r="D27" s="6"/>
      <c r="E27" s="7">
        <v>515449</v>
      </c>
      <c r="F27" s="8">
        <v>515449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515449</v>
      </c>
      <c r="Y27" s="8">
        <v>-515449</v>
      </c>
      <c r="Z27" s="2">
        <v>-100</v>
      </c>
      <c r="AA27" s="6">
        <v>515449</v>
      </c>
    </row>
    <row r="28" spans="1:27" x14ac:dyDescent="0.25">
      <c r="A28" s="25" t="s">
        <v>54</v>
      </c>
      <c r="B28" s="24" t="s">
        <v>32</v>
      </c>
      <c r="C28" s="6">
        <v>1164274</v>
      </c>
      <c r="D28" s="6"/>
      <c r="E28" s="7">
        <v>1326436</v>
      </c>
      <c r="F28" s="8">
        <v>1326436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1326436</v>
      </c>
      <c r="Y28" s="8">
        <v>-1326436</v>
      </c>
      <c r="Z28" s="2">
        <v>-100</v>
      </c>
      <c r="AA28" s="6">
        <v>1326436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110696</v>
      </c>
      <c r="D30" s="6"/>
      <c r="E30" s="7">
        <v>280004</v>
      </c>
      <c r="F30" s="8">
        <v>63000</v>
      </c>
      <c r="G30" s="8">
        <v>130</v>
      </c>
      <c r="H30" s="8">
        <v>175</v>
      </c>
      <c r="I30" s="8">
        <v>281</v>
      </c>
      <c r="J30" s="8">
        <v>586</v>
      </c>
      <c r="K30" s="8">
        <v>2439</v>
      </c>
      <c r="L30" s="8">
        <v>9423</v>
      </c>
      <c r="M30" s="8"/>
      <c r="N30" s="8">
        <v>11862</v>
      </c>
      <c r="O30" s="8">
        <v>1469</v>
      </c>
      <c r="P30" s="8">
        <v>1591</v>
      </c>
      <c r="Q30" s="8"/>
      <c r="R30" s="8">
        <v>3060</v>
      </c>
      <c r="S30" s="8">
        <v>3691</v>
      </c>
      <c r="T30" s="8"/>
      <c r="U30" s="8">
        <v>8216</v>
      </c>
      <c r="V30" s="8">
        <v>11907</v>
      </c>
      <c r="W30" s="8">
        <v>27415</v>
      </c>
      <c r="X30" s="8">
        <v>63000</v>
      </c>
      <c r="Y30" s="8">
        <v>-35585</v>
      </c>
      <c r="Z30" s="2">
        <v>-56.484126984126981</v>
      </c>
      <c r="AA30" s="6">
        <v>63000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11069</v>
      </c>
      <c r="F31" s="8">
        <v>11069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11069</v>
      </c>
      <c r="Y31" s="8">
        <v>-11069</v>
      </c>
      <c r="Z31" s="2">
        <v>-100</v>
      </c>
      <c r="AA31" s="6">
        <v>11069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208998</v>
      </c>
      <c r="D33" s="6"/>
      <c r="E33" s="7">
        <v>649493</v>
      </c>
      <c r="F33" s="8">
        <v>332500</v>
      </c>
      <c r="G33" s="8">
        <v>27008</v>
      </c>
      <c r="H33" s="8">
        <v>65785</v>
      </c>
      <c r="I33" s="8">
        <v>11339</v>
      </c>
      <c r="J33" s="8">
        <v>104132</v>
      </c>
      <c r="K33" s="8">
        <v>27198</v>
      </c>
      <c r="L33" s="8">
        <v>15835</v>
      </c>
      <c r="M33" s="8">
        <v>18888</v>
      </c>
      <c r="N33" s="8">
        <v>61921</v>
      </c>
      <c r="O33" s="8">
        <v>52821</v>
      </c>
      <c r="P33" s="8">
        <v>23236</v>
      </c>
      <c r="Q33" s="8">
        <v>17882</v>
      </c>
      <c r="R33" s="8">
        <v>93939</v>
      </c>
      <c r="S33" s="8"/>
      <c r="T33" s="8">
        <v>23833</v>
      </c>
      <c r="U33" s="8">
        <v>24361</v>
      </c>
      <c r="V33" s="8">
        <v>48194</v>
      </c>
      <c r="W33" s="8">
        <v>308186</v>
      </c>
      <c r="X33" s="8">
        <v>332500</v>
      </c>
      <c r="Y33" s="8">
        <v>-24314</v>
      </c>
      <c r="Z33" s="2">
        <v>-7.3124812030075192</v>
      </c>
      <c r="AA33" s="6">
        <v>332500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5220839</v>
      </c>
      <c r="D35" s="33">
        <f>SUM(D24:D34)</f>
        <v>0</v>
      </c>
      <c r="E35" s="34">
        <f t="shared" si="1"/>
        <v>3182961</v>
      </c>
      <c r="F35" s="35">
        <f t="shared" si="1"/>
        <v>5784760</v>
      </c>
      <c r="G35" s="35">
        <f t="shared" si="1"/>
        <v>173380</v>
      </c>
      <c r="H35" s="35">
        <f t="shared" si="1"/>
        <v>195167</v>
      </c>
      <c r="I35" s="35">
        <f t="shared" si="1"/>
        <v>158844</v>
      </c>
      <c r="J35" s="35">
        <f t="shared" si="1"/>
        <v>527391</v>
      </c>
      <c r="K35" s="35">
        <f t="shared" si="1"/>
        <v>183202</v>
      </c>
      <c r="L35" s="35">
        <f t="shared" si="1"/>
        <v>209984</v>
      </c>
      <c r="M35" s="35">
        <f t="shared" si="1"/>
        <v>195051</v>
      </c>
      <c r="N35" s="35">
        <f t="shared" si="1"/>
        <v>588237</v>
      </c>
      <c r="O35" s="35">
        <f t="shared" si="1"/>
        <v>54290</v>
      </c>
      <c r="P35" s="35">
        <f t="shared" si="1"/>
        <v>229389</v>
      </c>
      <c r="Q35" s="35">
        <f t="shared" si="1"/>
        <v>17882</v>
      </c>
      <c r="R35" s="35">
        <f t="shared" si="1"/>
        <v>301561</v>
      </c>
      <c r="S35" s="35">
        <f t="shared" si="1"/>
        <v>3691</v>
      </c>
      <c r="T35" s="35">
        <f t="shared" si="1"/>
        <v>23833</v>
      </c>
      <c r="U35" s="35">
        <f t="shared" si="1"/>
        <v>32577</v>
      </c>
      <c r="V35" s="35">
        <f t="shared" si="1"/>
        <v>60101</v>
      </c>
      <c r="W35" s="35">
        <f t="shared" si="1"/>
        <v>1477290</v>
      </c>
      <c r="X35" s="35">
        <f t="shared" si="1"/>
        <v>5784760</v>
      </c>
      <c r="Y35" s="35">
        <f t="shared" si="1"/>
        <v>-4307470</v>
      </c>
      <c r="Z35" s="36">
        <f>+IF(X35&lt;&gt;0,+(Y35/X35)*100,0)</f>
        <v>-74.462380461765051</v>
      </c>
      <c r="AA35" s="33">
        <f>SUM(AA24:AA34)</f>
        <v>5784760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625536</v>
      </c>
      <c r="D37" s="46">
        <f>+D21-D35</f>
        <v>0</v>
      </c>
      <c r="E37" s="47">
        <f t="shared" si="2"/>
        <v>5934936</v>
      </c>
      <c r="F37" s="48">
        <f t="shared" si="2"/>
        <v>2301594</v>
      </c>
      <c r="G37" s="48">
        <f t="shared" si="2"/>
        <v>29124</v>
      </c>
      <c r="H37" s="48">
        <f t="shared" si="2"/>
        <v>8942</v>
      </c>
      <c r="I37" s="48">
        <f t="shared" si="2"/>
        <v>47579</v>
      </c>
      <c r="J37" s="48">
        <f t="shared" si="2"/>
        <v>85645</v>
      </c>
      <c r="K37" s="48">
        <f t="shared" si="2"/>
        <v>25572</v>
      </c>
      <c r="L37" s="48">
        <f t="shared" si="2"/>
        <v>3884</v>
      </c>
      <c r="M37" s="48">
        <f t="shared" si="2"/>
        <v>22357</v>
      </c>
      <c r="N37" s="48">
        <f t="shared" si="2"/>
        <v>51813</v>
      </c>
      <c r="O37" s="48">
        <f t="shared" si="2"/>
        <v>166000</v>
      </c>
      <c r="P37" s="48">
        <f t="shared" si="2"/>
        <v>-9562</v>
      </c>
      <c r="Q37" s="48">
        <f t="shared" si="2"/>
        <v>659965</v>
      </c>
      <c r="R37" s="48">
        <f t="shared" si="2"/>
        <v>816403</v>
      </c>
      <c r="S37" s="48">
        <f t="shared" si="2"/>
        <v>677623</v>
      </c>
      <c r="T37" s="48">
        <f t="shared" si="2"/>
        <v>659805</v>
      </c>
      <c r="U37" s="48">
        <f t="shared" si="2"/>
        <v>672082</v>
      </c>
      <c r="V37" s="48">
        <f t="shared" si="2"/>
        <v>2009510</v>
      </c>
      <c r="W37" s="48">
        <f t="shared" si="2"/>
        <v>2963371</v>
      </c>
      <c r="X37" s="48">
        <f>IF(F21=F35,0,X21-X35)</f>
        <v>2301594</v>
      </c>
      <c r="Y37" s="48">
        <f t="shared" si="2"/>
        <v>661777</v>
      </c>
      <c r="Z37" s="49">
        <f>+IF(X37&lt;&gt;0,+(Y37/X37)*100,0)</f>
        <v>28.752985974068405</v>
      </c>
      <c r="AA37" s="46">
        <f>+AA21-AA35</f>
        <v>2301594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625536</v>
      </c>
      <c r="D41" s="56">
        <f>SUM(D37:D40)</f>
        <v>0</v>
      </c>
      <c r="E41" s="57">
        <f t="shared" si="3"/>
        <v>5934936</v>
      </c>
      <c r="F41" s="58">
        <f t="shared" si="3"/>
        <v>2301594</v>
      </c>
      <c r="G41" s="58">
        <f t="shared" si="3"/>
        <v>29124</v>
      </c>
      <c r="H41" s="58">
        <f t="shared" si="3"/>
        <v>8942</v>
      </c>
      <c r="I41" s="58">
        <f t="shared" si="3"/>
        <v>47579</v>
      </c>
      <c r="J41" s="58">
        <f t="shared" si="3"/>
        <v>85645</v>
      </c>
      <c r="K41" s="58">
        <f t="shared" si="3"/>
        <v>25572</v>
      </c>
      <c r="L41" s="58">
        <f t="shared" si="3"/>
        <v>3884</v>
      </c>
      <c r="M41" s="58">
        <f t="shared" si="3"/>
        <v>22357</v>
      </c>
      <c r="N41" s="58">
        <f t="shared" si="3"/>
        <v>51813</v>
      </c>
      <c r="O41" s="58">
        <f t="shared" si="3"/>
        <v>166000</v>
      </c>
      <c r="P41" s="58">
        <f t="shared" si="3"/>
        <v>-9562</v>
      </c>
      <c r="Q41" s="58">
        <f t="shared" si="3"/>
        <v>659965</v>
      </c>
      <c r="R41" s="58">
        <f t="shared" si="3"/>
        <v>816403</v>
      </c>
      <c r="S41" s="58">
        <f t="shared" si="3"/>
        <v>677623</v>
      </c>
      <c r="T41" s="58">
        <f t="shared" si="3"/>
        <v>659805</v>
      </c>
      <c r="U41" s="58">
        <f t="shared" si="3"/>
        <v>672082</v>
      </c>
      <c r="V41" s="58">
        <f t="shared" si="3"/>
        <v>2009510</v>
      </c>
      <c r="W41" s="58">
        <f t="shared" si="3"/>
        <v>2963371</v>
      </c>
      <c r="X41" s="58">
        <f t="shared" si="3"/>
        <v>2301594</v>
      </c>
      <c r="Y41" s="58">
        <f t="shared" si="3"/>
        <v>661777</v>
      </c>
      <c r="Z41" s="59">
        <f>+IF(X41&lt;&gt;0,+(Y41/X41)*100,0)</f>
        <v>28.752985974068405</v>
      </c>
      <c r="AA41" s="56">
        <f>SUM(AA37:AA40)</f>
        <v>2301594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625536</v>
      </c>
      <c r="D43" s="64">
        <f>+D41-D42</f>
        <v>0</v>
      </c>
      <c r="E43" s="65">
        <f t="shared" si="4"/>
        <v>5934936</v>
      </c>
      <c r="F43" s="66">
        <f t="shared" si="4"/>
        <v>2301594</v>
      </c>
      <c r="G43" s="66">
        <f t="shared" si="4"/>
        <v>29124</v>
      </c>
      <c r="H43" s="66">
        <f t="shared" si="4"/>
        <v>8942</v>
      </c>
      <c r="I43" s="66">
        <f t="shared" si="4"/>
        <v>47579</v>
      </c>
      <c r="J43" s="66">
        <f t="shared" si="4"/>
        <v>85645</v>
      </c>
      <c r="K43" s="66">
        <f t="shared" si="4"/>
        <v>25572</v>
      </c>
      <c r="L43" s="66">
        <f t="shared" si="4"/>
        <v>3884</v>
      </c>
      <c r="M43" s="66">
        <f t="shared" si="4"/>
        <v>22357</v>
      </c>
      <c r="N43" s="66">
        <f t="shared" si="4"/>
        <v>51813</v>
      </c>
      <c r="O43" s="66">
        <f t="shared" si="4"/>
        <v>166000</v>
      </c>
      <c r="P43" s="66">
        <f t="shared" si="4"/>
        <v>-9562</v>
      </c>
      <c r="Q43" s="66">
        <f t="shared" si="4"/>
        <v>659965</v>
      </c>
      <c r="R43" s="66">
        <f t="shared" si="4"/>
        <v>816403</v>
      </c>
      <c r="S43" s="66">
        <f t="shared" si="4"/>
        <v>677623</v>
      </c>
      <c r="T43" s="66">
        <f t="shared" si="4"/>
        <v>659805</v>
      </c>
      <c r="U43" s="66">
        <f t="shared" si="4"/>
        <v>672082</v>
      </c>
      <c r="V43" s="66">
        <f t="shared" si="4"/>
        <v>2009510</v>
      </c>
      <c r="W43" s="66">
        <f t="shared" si="4"/>
        <v>2963371</v>
      </c>
      <c r="X43" s="66">
        <f t="shared" si="4"/>
        <v>2301594</v>
      </c>
      <c r="Y43" s="66">
        <f t="shared" si="4"/>
        <v>661777</v>
      </c>
      <c r="Z43" s="67">
        <f>+IF(X43&lt;&gt;0,+(Y43/X43)*100,0)</f>
        <v>28.752985974068405</v>
      </c>
      <c r="AA43" s="64">
        <f>+AA41-AA42</f>
        <v>2301594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625536</v>
      </c>
      <c r="D45" s="56">
        <f>SUM(D43:D44)</f>
        <v>0</v>
      </c>
      <c r="E45" s="57">
        <f t="shared" si="5"/>
        <v>5934936</v>
      </c>
      <c r="F45" s="58">
        <f t="shared" si="5"/>
        <v>2301594</v>
      </c>
      <c r="G45" s="58">
        <f t="shared" si="5"/>
        <v>29124</v>
      </c>
      <c r="H45" s="58">
        <f t="shared" si="5"/>
        <v>8942</v>
      </c>
      <c r="I45" s="58">
        <f t="shared" si="5"/>
        <v>47579</v>
      </c>
      <c r="J45" s="58">
        <f t="shared" si="5"/>
        <v>85645</v>
      </c>
      <c r="K45" s="58">
        <f t="shared" si="5"/>
        <v>25572</v>
      </c>
      <c r="L45" s="58">
        <f t="shared" si="5"/>
        <v>3884</v>
      </c>
      <c r="M45" s="58">
        <f t="shared" si="5"/>
        <v>22357</v>
      </c>
      <c r="N45" s="58">
        <f t="shared" si="5"/>
        <v>51813</v>
      </c>
      <c r="O45" s="58">
        <f t="shared" si="5"/>
        <v>166000</v>
      </c>
      <c r="P45" s="58">
        <f t="shared" si="5"/>
        <v>-9562</v>
      </c>
      <c r="Q45" s="58">
        <f t="shared" si="5"/>
        <v>659965</v>
      </c>
      <c r="R45" s="58">
        <f t="shared" si="5"/>
        <v>816403</v>
      </c>
      <c r="S45" s="58">
        <f t="shared" si="5"/>
        <v>677623</v>
      </c>
      <c r="T45" s="58">
        <f t="shared" si="5"/>
        <v>659805</v>
      </c>
      <c r="U45" s="58">
        <f t="shared" si="5"/>
        <v>672082</v>
      </c>
      <c r="V45" s="58">
        <f t="shared" si="5"/>
        <v>2009510</v>
      </c>
      <c r="W45" s="58">
        <f t="shared" si="5"/>
        <v>2963371</v>
      </c>
      <c r="X45" s="58">
        <f t="shared" si="5"/>
        <v>2301594</v>
      </c>
      <c r="Y45" s="58">
        <f t="shared" si="5"/>
        <v>661777</v>
      </c>
      <c r="Z45" s="59">
        <f>+IF(X45&lt;&gt;0,+(Y45/X45)*100,0)</f>
        <v>28.752985974068405</v>
      </c>
      <c r="AA45" s="56">
        <f>SUM(AA43:AA44)</f>
        <v>2301594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625536</v>
      </c>
      <c r="D47" s="71">
        <f>SUM(D45:D46)</f>
        <v>0</v>
      </c>
      <c r="E47" s="72">
        <f t="shared" si="6"/>
        <v>5934936</v>
      </c>
      <c r="F47" s="73">
        <f t="shared" si="6"/>
        <v>2301594</v>
      </c>
      <c r="G47" s="73">
        <f t="shared" si="6"/>
        <v>29124</v>
      </c>
      <c r="H47" s="74">
        <f t="shared" si="6"/>
        <v>8942</v>
      </c>
      <c r="I47" s="74">
        <f t="shared" si="6"/>
        <v>47579</v>
      </c>
      <c r="J47" s="74">
        <f t="shared" si="6"/>
        <v>85645</v>
      </c>
      <c r="K47" s="74">
        <f t="shared" si="6"/>
        <v>25572</v>
      </c>
      <c r="L47" s="74">
        <f t="shared" si="6"/>
        <v>3884</v>
      </c>
      <c r="M47" s="73">
        <f t="shared" si="6"/>
        <v>22357</v>
      </c>
      <c r="N47" s="73">
        <f t="shared" si="6"/>
        <v>51813</v>
      </c>
      <c r="O47" s="74">
        <f t="shared" si="6"/>
        <v>166000</v>
      </c>
      <c r="P47" s="74">
        <f t="shared" si="6"/>
        <v>-9562</v>
      </c>
      <c r="Q47" s="74">
        <f t="shared" si="6"/>
        <v>659965</v>
      </c>
      <c r="R47" s="74">
        <f t="shared" si="6"/>
        <v>816403</v>
      </c>
      <c r="S47" s="74">
        <f t="shared" si="6"/>
        <v>677623</v>
      </c>
      <c r="T47" s="73">
        <f t="shared" si="6"/>
        <v>659805</v>
      </c>
      <c r="U47" s="73">
        <f t="shared" si="6"/>
        <v>672082</v>
      </c>
      <c r="V47" s="74">
        <f t="shared" si="6"/>
        <v>2009510</v>
      </c>
      <c r="W47" s="74">
        <f t="shared" si="6"/>
        <v>2963371</v>
      </c>
      <c r="X47" s="74">
        <f t="shared" si="6"/>
        <v>2301594</v>
      </c>
      <c r="Y47" s="74">
        <f t="shared" si="6"/>
        <v>661777</v>
      </c>
      <c r="Z47" s="75">
        <f>+IF(X47&lt;&gt;0,+(Y47/X47)*100,0)</f>
        <v>28.752985974068405</v>
      </c>
      <c r="AA47" s="76">
        <f>SUM(AA45:AA46)</f>
        <v>2301594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3359637</v>
      </c>
      <c r="D9" s="6"/>
      <c r="E9" s="7">
        <v>10080564</v>
      </c>
      <c r="F9" s="8">
        <v>10080564</v>
      </c>
      <c r="G9" s="8">
        <v>965049</v>
      </c>
      <c r="H9" s="8"/>
      <c r="I9" s="8"/>
      <c r="J9" s="8">
        <v>965049</v>
      </c>
      <c r="K9" s="8">
        <v>481125</v>
      </c>
      <c r="L9" s="8">
        <v>467931</v>
      </c>
      <c r="M9" s="8">
        <v>468640</v>
      </c>
      <c r="N9" s="8">
        <v>1417696</v>
      </c>
      <c r="O9" s="8">
        <v>480332</v>
      </c>
      <c r="P9" s="8">
        <v>443490</v>
      </c>
      <c r="Q9" s="8">
        <v>476808</v>
      </c>
      <c r="R9" s="8">
        <v>1400630</v>
      </c>
      <c r="S9" s="8">
        <v>476402</v>
      </c>
      <c r="T9" s="8"/>
      <c r="U9" s="8">
        <v>502360</v>
      </c>
      <c r="V9" s="8">
        <v>978762</v>
      </c>
      <c r="W9" s="8">
        <v>4762137</v>
      </c>
      <c r="X9" s="8">
        <v>10080564</v>
      </c>
      <c r="Y9" s="8">
        <v>-5318427</v>
      </c>
      <c r="Z9" s="2">
        <v>-52.759220615037016</v>
      </c>
      <c r="AA9" s="6">
        <v>10080564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852859</v>
      </c>
      <c r="D13" s="6"/>
      <c r="E13" s="7">
        <v>1609810</v>
      </c>
      <c r="F13" s="8">
        <v>2480000</v>
      </c>
      <c r="G13" s="8">
        <v>223010</v>
      </c>
      <c r="H13" s="8"/>
      <c r="I13" s="8"/>
      <c r="J13" s="8">
        <v>223010</v>
      </c>
      <c r="K13" s="8">
        <v>122425</v>
      </c>
      <c r="L13" s="8">
        <v>124091</v>
      </c>
      <c r="M13" s="8">
        <v>130466</v>
      </c>
      <c r="N13" s="8">
        <v>376982</v>
      </c>
      <c r="O13" s="8">
        <v>132477</v>
      </c>
      <c r="P13" s="8">
        <v>133965</v>
      </c>
      <c r="Q13" s="8">
        <v>136075</v>
      </c>
      <c r="R13" s="8">
        <v>402517</v>
      </c>
      <c r="S13" s="8">
        <v>146140</v>
      </c>
      <c r="T13" s="8"/>
      <c r="U13" s="8">
        <v>158229</v>
      </c>
      <c r="V13" s="8">
        <v>304369</v>
      </c>
      <c r="W13" s="8">
        <v>1306878</v>
      </c>
      <c r="X13" s="8">
        <v>2480000</v>
      </c>
      <c r="Y13" s="8">
        <v>-1173122</v>
      </c>
      <c r="Z13" s="2">
        <v>-47.303306451612904</v>
      </c>
      <c r="AA13" s="6">
        <v>2480000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</v>
      </c>
      <c r="Y19" s="26">
        <v>-12</v>
      </c>
      <c r="Z19" s="27">
        <v>-100</v>
      </c>
      <c r="AA19" s="28">
        <v>12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4212496</v>
      </c>
      <c r="D21" s="33">
        <f t="shared" si="0"/>
        <v>0</v>
      </c>
      <c r="E21" s="34">
        <f t="shared" si="0"/>
        <v>11690386</v>
      </c>
      <c r="F21" s="35">
        <f t="shared" si="0"/>
        <v>12560576</v>
      </c>
      <c r="G21" s="35">
        <f t="shared" si="0"/>
        <v>1188059</v>
      </c>
      <c r="H21" s="35">
        <f t="shared" si="0"/>
        <v>0</v>
      </c>
      <c r="I21" s="35">
        <f t="shared" si="0"/>
        <v>0</v>
      </c>
      <c r="J21" s="35">
        <f t="shared" si="0"/>
        <v>1188059</v>
      </c>
      <c r="K21" s="35">
        <f t="shared" si="0"/>
        <v>603550</v>
      </c>
      <c r="L21" s="35">
        <f t="shared" si="0"/>
        <v>592022</v>
      </c>
      <c r="M21" s="35">
        <f t="shared" si="0"/>
        <v>599106</v>
      </c>
      <c r="N21" s="35">
        <f t="shared" si="0"/>
        <v>1794678</v>
      </c>
      <c r="O21" s="35">
        <f t="shared" si="0"/>
        <v>612809</v>
      </c>
      <c r="P21" s="35">
        <f t="shared" si="0"/>
        <v>577455</v>
      </c>
      <c r="Q21" s="35">
        <f t="shared" si="0"/>
        <v>612883</v>
      </c>
      <c r="R21" s="35">
        <f t="shared" si="0"/>
        <v>1803147</v>
      </c>
      <c r="S21" s="35">
        <f t="shared" si="0"/>
        <v>622542</v>
      </c>
      <c r="T21" s="35">
        <f t="shared" si="0"/>
        <v>0</v>
      </c>
      <c r="U21" s="35">
        <f t="shared" si="0"/>
        <v>660589</v>
      </c>
      <c r="V21" s="35">
        <f t="shared" si="0"/>
        <v>1283131</v>
      </c>
      <c r="W21" s="35">
        <f t="shared" si="0"/>
        <v>6069015</v>
      </c>
      <c r="X21" s="35">
        <f t="shared" si="0"/>
        <v>12560576</v>
      </c>
      <c r="Y21" s="35">
        <f t="shared" si="0"/>
        <v>-6491561</v>
      </c>
      <c r="Z21" s="36">
        <f>+IF(X21&lt;&gt;0,+(Y21/X21)*100,0)</f>
        <v>-51.682032734804515</v>
      </c>
      <c r="AA21" s="33">
        <f>SUM(AA5:AA20)</f>
        <v>12560576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5640290</v>
      </c>
      <c r="D24" s="6"/>
      <c r="E24" s="7">
        <v>14507348</v>
      </c>
      <c r="F24" s="8">
        <v>14507348</v>
      </c>
      <c r="G24" s="8">
        <v>1683905</v>
      </c>
      <c r="H24" s="8">
        <v>803323</v>
      </c>
      <c r="I24" s="8">
        <v>1551668</v>
      </c>
      <c r="J24" s="8">
        <v>4038896</v>
      </c>
      <c r="K24" s="8">
        <v>869027</v>
      </c>
      <c r="L24" s="8">
        <v>1476355</v>
      </c>
      <c r="M24" s="8">
        <v>873800</v>
      </c>
      <c r="N24" s="8">
        <v>3219182</v>
      </c>
      <c r="O24" s="8">
        <v>806800</v>
      </c>
      <c r="P24" s="8">
        <v>1696470</v>
      </c>
      <c r="Q24" s="8">
        <v>833391</v>
      </c>
      <c r="R24" s="8">
        <v>3336661</v>
      </c>
      <c r="S24" s="8">
        <v>1023742</v>
      </c>
      <c r="T24" s="8">
        <v>838353</v>
      </c>
      <c r="U24" s="8">
        <v>884371</v>
      </c>
      <c r="V24" s="8">
        <v>2746466</v>
      </c>
      <c r="W24" s="8">
        <v>13341205</v>
      </c>
      <c r="X24" s="8">
        <v>14507348</v>
      </c>
      <c r="Y24" s="8">
        <v>-1166143</v>
      </c>
      <c r="Z24" s="2">
        <v>-8.0382920434527385</v>
      </c>
      <c r="AA24" s="6">
        <v>14507348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935</v>
      </c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>
        <v>311</v>
      </c>
      <c r="P26" s="8"/>
      <c r="Q26" s="8"/>
      <c r="R26" s="8">
        <v>311</v>
      </c>
      <c r="S26" s="8"/>
      <c r="T26" s="8"/>
      <c r="U26" s="8"/>
      <c r="V26" s="8"/>
      <c r="W26" s="8">
        <v>311</v>
      </c>
      <c r="X26" s="8">
        <v>1</v>
      </c>
      <c r="Y26" s="8">
        <v>310</v>
      </c>
      <c r="Z26" s="2">
        <v>31000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155080</v>
      </c>
      <c r="D30" s="6"/>
      <c r="E30" s="7"/>
      <c r="F30" s="8">
        <v>500000</v>
      </c>
      <c r="G30" s="8"/>
      <c r="H30" s="8"/>
      <c r="I30" s="8"/>
      <c r="J30" s="8"/>
      <c r="K30" s="8"/>
      <c r="L30" s="8">
        <v>8889</v>
      </c>
      <c r="M30" s="8">
        <v>83001</v>
      </c>
      <c r="N30" s="8">
        <v>91890</v>
      </c>
      <c r="O30" s="8"/>
      <c r="P30" s="8">
        <v>103892</v>
      </c>
      <c r="Q30" s="8">
        <v>65118</v>
      </c>
      <c r="R30" s="8">
        <v>169010</v>
      </c>
      <c r="S30" s="8">
        <v>33578</v>
      </c>
      <c r="T30" s="8">
        <v>43840</v>
      </c>
      <c r="U30" s="8">
        <v>35975</v>
      </c>
      <c r="V30" s="8">
        <v>113393</v>
      </c>
      <c r="W30" s="8">
        <v>374293</v>
      </c>
      <c r="X30" s="8">
        <v>500000</v>
      </c>
      <c r="Y30" s="8">
        <v>-125707</v>
      </c>
      <c r="Z30" s="2">
        <v>-25.141400000000004</v>
      </c>
      <c r="AA30" s="6">
        <v>500000</v>
      </c>
    </row>
    <row r="31" spans="1:27" x14ac:dyDescent="0.25">
      <c r="A31" s="25" t="s">
        <v>57</v>
      </c>
      <c r="B31" s="24" t="s">
        <v>32</v>
      </c>
      <c r="C31" s="6">
        <v>7264786</v>
      </c>
      <c r="D31" s="6"/>
      <c r="E31" s="7">
        <v>475000</v>
      </c>
      <c r="F31" s="8">
        <v>12104000</v>
      </c>
      <c r="G31" s="8"/>
      <c r="H31" s="8"/>
      <c r="I31" s="8"/>
      <c r="J31" s="8"/>
      <c r="K31" s="8"/>
      <c r="L31" s="8">
        <v>4072074</v>
      </c>
      <c r="M31" s="8">
        <v>582344</v>
      </c>
      <c r="N31" s="8">
        <v>4654418</v>
      </c>
      <c r="O31" s="8"/>
      <c r="P31" s="8">
        <v>1073958</v>
      </c>
      <c r="Q31" s="8">
        <v>696506</v>
      </c>
      <c r="R31" s="8">
        <v>1770464</v>
      </c>
      <c r="S31" s="8"/>
      <c r="T31" s="8">
        <v>513624</v>
      </c>
      <c r="U31" s="8">
        <v>415799</v>
      </c>
      <c r="V31" s="8">
        <v>929423</v>
      </c>
      <c r="W31" s="8">
        <v>7354305</v>
      </c>
      <c r="X31" s="8">
        <v>12104000</v>
      </c>
      <c r="Y31" s="8">
        <v>-4749695</v>
      </c>
      <c r="Z31" s="2">
        <v>-39.240705551883678</v>
      </c>
      <c r="AA31" s="6">
        <v>12104000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201960</v>
      </c>
      <c r="D33" s="6"/>
      <c r="E33" s="7">
        <v>352396</v>
      </c>
      <c r="F33" s="8">
        <v>365996</v>
      </c>
      <c r="G33" s="8">
        <v>30936</v>
      </c>
      <c r="H33" s="8">
        <v>6894</v>
      </c>
      <c r="I33" s="8">
        <v>13235</v>
      </c>
      <c r="J33" s="8">
        <v>51065</v>
      </c>
      <c r="K33" s="8">
        <v>7391</v>
      </c>
      <c r="L33" s="8">
        <v>72663</v>
      </c>
      <c r="M33" s="8">
        <v>22430</v>
      </c>
      <c r="N33" s="8">
        <v>102484</v>
      </c>
      <c r="O33" s="8">
        <v>6838</v>
      </c>
      <c r="P33" s="8">
        <v>14429</v>
      </c>
      <c r="Q33" s="8">
        <v>37001</v>
      </c>
      <c r="R33" s="8">
        <v>58268</v>
      </c>
      <c r="S33" s="8">
        <v>8961</v>
      </c>
      <c r="T33" s="8">
        <v>21182</v>
      </c>
      <c r="U33" s="8">
        <v>24645</v>
      </c>
      <c r="V33" s="8">
        <v>54788</v>
      </c>
      <c r="W33" s="8">
        <v>266605</v>
      </c>
      <c r="X33" s="8">
        <v>365996</v>
      </c>
      <c r="Y33" s="8">
        <v>-99391</v>
      </c>
      <c r="Z33" s="2">
        <v>-27.156307719210044</v>
      </c>
      <c r="AA33" s="6">
        <v>365996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13263051</v>
      </c>
      <c r="D35" s="33">
        <f>SUM(D24:D34)</f>
        <v>0</v>
      </c>
      <c r="E35" s="34">
        <f t="shared" si="1"/>
        <v>15334745</v>
      </c>
      <c r="F35" s="35">
        <f t="shared" si="1"/>
        <v>27477345</v>
      </c>
      <c r="G35" s="35">
        <f t="shared" si="1"/>
        <v>1714841</v>
      </c>
      <c r="H35" s="35">
        <f t="shared" si="1"/>
        <v>810217</v>
      </c>
      <c r="I35" s="35">
        <f t="shared" si="1"/>
        <v>1564903</v>
      </c>
      <c r="J35" s="35">
        <f t="shared" si="1"/>
        <v>4089961</v>
      </c>
      <c r="K35" s="35">
        <f t="shared" si="1"/>
        <v>876418</v>
      </c>
      <c r="L35" s="35">
        <f t="shared" si="1"/>
        <v>5629981</v>
      </c>
      <c r="M35" s="35">
        <f t="shared" si="1"/>
        <v>1561575</v>
      </c>
      <c r="N35" s="35">
        <f t="shared" si="1"/>
        <v>8067974</v>
      </c>
      <c r="O35" s="35">
        <f t="shared" si="1"/>
        <v>813949</v>
      </c>
      <c r="P35" s="35">
        <f t="shared" si="1"/>
        <v>2888749</v>
      </c>
      <c r="Q35" s="35">
        <f t="shared" si="1"/>
        <v>1632016</v>
      </c>
      <c r="R35" s="35">
        <f t="shared" si="1"/>
        <v>5334714</v>
      </c>
      <c r="S35" s="35">
        <f t="shared" si="1"/>
        <v>1066281</v>
      </c>
      <c r="T35" s="35">
        <f t="shared" si="1"/>
        <v>1416999</v>
      </c>
      <c r="U35" s="35">
        <f t="shared" si="1"/>
        <v>1360790</v>
      </c>
      <c r="V35" s="35">
        <f t="shared" si="1"/>
        <v>3844070</v>
      </c>
      <c r="W35" s="35">
        <f t="shared" si="1"/>
        <v>21336719</v>
      </c>
      <c r="X35" s="35">
        <f t="shared" si="1"/>
        <v>27477345</v>
      </c>
      <c r="Y35" s="35">
        <f t="shared" si="1"/>
        <v>-6140626</v>
      </c>
      <c r="Z35" s="36">
        <f>+IF(X35&lt;&gt;0,+(Y35/X35)*100,0)</f>
        <v>-22.347959746474778</v>
      </c>
      <c r="AA35" s="33">
        <f>SUM(AA24:AA34)</f>
        <v>27477345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-9050555</v>
      </c>
      <c r="D37" s="46">
        <f>+D21-D35</f>
        <v>0</v>
      </c>
      <c r="E37" s="47">
        <f t="shared" si="2"/>
        <v>-3644359</v>
      </c>
      <c r="F37" s="48">
        <f t="shared" si="2"/>
        <v>-14916769</v>
      </c>
      <c r="G37" s="48">
        <f t="shared" si="2"/>
        <v>-526782</v>
      </c>
      <c r="H37" s="48">
        <f t="shared" si="2"/>
        <v>-810217</v>
      </c>
      <c r="I37" s="48">
        <f t="shared" si="2"/>
        <v>-1564903</v>
      </c>
      <c r="J37" s="48">
        <f t="shared" si="2"/>
        <v>-2901902</v>
      </c>
      <c r="K37" s="48">
        <f t="shared" si="2"/>
        <v>-272868</v>
      </c>
      <c r="L37" s="48">
        <f t="shared" si="2"/>
        <v>-5037959</v>
      </c>
      <c r="M37" s="48">
        <f t="shared" si="2"/>
        <v>-962469</v>
      </c>
      <c r="N37" s="48">
        <f t="shared" si="2"/>
        <v>-6273296</v>
      </c>
      <c r="O37" s="48">
        <f t="shared" si="2"/>
        <v>-201140</v>
      </c>
      <c r="P37" s="48">
        <f t="shared" si="2"/>
        <v>-2311294</v>
      </c>
      <c r="Q37" s="48">
        <f t="shared" si="2"/>
        <v>-1019133</v>
      </c>
      <c r="R37" s="48">
        <f t="shared" si="2"/>
        <v>-3531567</v>
      </c>
      <c r="S37" s="48">
        <f t="shared" si="2"/>
        <v>-443739</v>
      </c>
      <c r="T37" s="48">
        <f t="shared" si="2"/>
        <v>-1416999</v>
      </c>
      <c r="U37" s="48">
        <f t="shared" si="2"/>
        <v>-700201</v>
      </c>
      <c r="V37" s="48">
        <f t="shared" si="2"/>
        <v>-2560939</v>
      </c>
      <c r="W37" s="48">
        <f t="shared" si="2"/>
        <v>-15267704</v>
      </c>
      <c r="X37" s="48">
        <f>IF(F21=F35,0,X21-X35)</f>
        <v>-14916769</v>
      </c>
      <c r="Y37" s="48">
        <f t="shared" si="2"/>
        <v>-350935</v>
      </c>
      <c r="Z37" s="49">
        <f>+IF(X37&lt;&gt;0,+(Y37/X37)*100,0)</f>
        <v>2.3526207317415722</v>
      </c>
      <c r="AA37" s="46">
        <f>+AA21-AA35</f>
        <v>-14916769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-9050555</v>
      </c>
      <c r="D41" s="56">
        <f>SUM(D37:D40)</f>
        <v>0</v>
      </c>
      <c r="E41" s="57">
        <f t="shared" si="3"/>
        <v>-3644359</v>
      </c>
      <c r="F41" s="58">
        <f t="shared" si="3"/>
        <v>-14916769</v>
      </c>
      <c r="G41" s="58">
        <f t="shared" si="3"/>
        <v>-526782</v>
      </c>
      <c r="H41" s="58">
        <f t="shared" si="3"/>
        <v>-810217</v>
      </c>
      <c r="I41" s="58">
        <f t="shared" si="3"/>
        <v>-1564903</v>
      </c>
      <c r="J41" s="58">
        <f t="shared" si="3"/>
        <v>-2901902</v>
      </c>
      <c r="K41" s="58">
        <f t="shared" si="3"/>
        <v>-272868</v>
      </c>
      <c r="L41" s="58">
        <f t="shared" si="3"/>
        <v>-5037959</v>
      </c>
      <c r="M41" s="58">
        <f t="shared" si="3"/>
        <v>-962469</v>
      </c>
      <c r="N41" s="58">
        <f t="shared" si="3"/>
        <v>-6273296</v>
      </c>
      <c r="O41" s="58">
        <f t="shared" si="3"/>
        <v>-201140</v>
      </c>
      <c r="P41" s="58">
        <f t="shared" si="3"/>
        <v>-2311294</v>
      </c>
      <c r="Q41" s="58">
        <f t="shared" si="3"/>
        <v>-1019133</v>
      </c>
      <c r="R41" s="58">
        <f t="shared" si="3"/>
        <v>-3531567</v>
      </c>
      <c r="S41" s="58">
        <f t="shared" si="3"/>
        <v>-443739</v>
      </c>
      <c r="T41" s="58">
        <f t="shared" si="3"/>
        <v>-1416999</v>
      </c>
      <c r="U41" s="58">
        <f t="shared" si="3"/>
        <v>-700201</v>
      </c>
      <c r="V41" s="58">
        <f t="shared" si="3"/>
        <v>-2560939</v>
      </c>
      <c r="W41" s="58">
        <f t="shared" si="3"/>
        <v>-15267704</v>
      </c>
      <c r="X41" s="58">
        <f t="shared" si="3"/>
        <v>-14916769</v>
      </c>
      <c r="Y41" s="58">
        <f t="shared" si="3"/>
        <v>-350935</v>
      </c>
      <c r="Z41" s="59">
        <f>+IF(X41&lt;&gt;0,+(Y41/X41)*100,0)</f>
        <v>2.3526207317415722</v>
      </c>
      <c r="AA41" s="56">
        <f>SUM(AA37:AA40)</f>
        <v>-14916769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-9050555</v>
      </c>
      <c r="D43" s="64">
        <f>+D41-D42</f>
        <v>0</v>
      </c>
      <c r="E43" s="65">
        <f t="shared" si="4"/>
        <v>-3644359</v>
      </c>
      <c r="F43" s="66">
        <f t="shared" si="4"/>
        <v>-14916769</v>
      </c>
      <c r="G43" s="66">
        <f t="shared" si="4"/>
        <v>-526782</v>
      </c>
      <c r="H43" s="66">
        <f t="shared" si="4"/>
        <v>-810217</v>
      </c>
      <c r="I43" s="66">
        <f t="shared" si="4"/>
        <v>-1564903</v>
      </c>
      <c r="J43" s="66">
        <f t="shared" si="4"/>
        <v>-2901902</v>
      </c>
      <c r="K43" s="66">
        <f t="shared" si="4"/>
        <v>-272868</v>
      </c>
      <c r="L43" s="66">
        <f t="shared" si="4"/>
        <v>-5037959</v>
      </c>
      <c r="M43" s="66">
        <f t="shared" si="4"/>
        <v>-962469</v>
      </c>
      <c r="N43" s="66">
        <f t="shared" si="4"/>
        <v>-6273296</v>
      </c>
      <c r="O43" s="66">
        <f t="shared" si="4"/>
        <v>-201140</v>
      </c>
      <c r="P43" s="66">
        <f t="shared" si="4"/>
        <v>-2311294</v>
      </c>
      <c r="Q43" s="66">
        <f t="shared" si="4"/>
        <v>-1019133</v>
      </c>
      <c r="R43" s="66">
        <f t="shared" si="4"/>
        <v>-3531567</v>
      </c>
      <c r="S43" s="66">
        <f t="shared" si="4"/>
        <v>-443739</v>
      </c>
      <c r="T43" s="66">
        <f t="shared" si="4"/>
        <v>-1416999</v>
      </c>
      <c r="U43" s="66">
        <f t="shared" si="4"/>
        <v>-700201</v>
      </c>
      <c r="V43" s="66">
        <f t="shared" si="4"/>
        <v>-2560939</v>
      </c>
      <c r="W43" s="66">
        <f t="shared" si="4"/>
        <v>-15267704</v>
      </c>
      <c r="X43" s="66">
        <f t="shared" si="4"/>
        <v>-14916769</v>
      </c>
      <c r="Y43" s="66">
        <f t="shared" si="4"/>
        <v>-350935</v>
      </c>
      <c r="Z43" s="67">
        <f>+IF(X43&lt;&gt;0,+(Y43/X43)*100,0)</f>
        <v>2.3526207317415722</v>
      </c>
      <c r="AA43" s="64">
        <f>+AA41-AA42</f>
        <v>-14916769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-9050555</v>
      </c>
      <c r="D45" s="56">
        <f>SUM(D43:D44)</f>
        <v>0</v>
      </c>
      <c r="E45" s="57">
        <f t="shared" si="5"/>
        <v>-3644359</v>
      </c>
      <c r="F45" s="58">
        <f t="shared" si="5"/>
        <v>-14916769</v>
      </c>
      <c r="G45" s="58">
        <f t="shared" si="5"/>
        <v>-526782</v>
      </c>
      <c r="H45" s="58">
        <f t="shared" si="5"/>
        <v>-810217</v>
      </c>
      <c r="I45" s="58">
        <f t="shared" si="5"/>
        <v>-1564903</v>
      </c>
      <c r="J45" s="58">
        <f t="shared" si="5"/>
        <v>-2901902</v>
      </c>
      <c r="K45" s="58">
        <f t="shared" si="5"/>
        <v>-272868</v>
      </c>
      <c r="L45" s="58">
        <f t="shared" si="5"/>
        <v>-5037959</v>
      </c>
      <c r="M45" s="58">
        <f t="shared" si="5"/>
        <v>-962469</v>
      </c>
      <c r="N45" s="58">
        <f t="shared" si="5"/>
        <v>-6273296</v>
      </c>
      <c r="O45" s="58">
        <f t="shared" si="5"/>
        <v>-201140</v>
      </c>
      <c r="P45" s="58">
        <f t="shared" si="5"/>
        <v>-2311294</v>
      </c>
      <c r="Q45" s="58">
        <f t="shared" si="5"/>
        <v>-1019133</v>
      </c>
      <c r="R45" s="58">
        <f t="shared" si="5"/>
        <v>-3531567</v>
      </c>
      <c r="S45" s="58">
        <f t="shared" si="5"/>
        <v>-443739</v>
      </c>
      <c r="T45" s="58">
        <f t="shared" si="5"/>
        <v>-1416999</v>
      </c>
      <c r="U45" s="58">
        <f t="shared" si="5"/>
        <v>-700201</v>
      </c>
      <c r="V45" s="58">
        <f t="shared" si="5"/>
        <v>-2560939</v>
      </c>
      <c r="W45" s="58">
        <f t="shared" si="5"/>
        <v>-15267704</v>
      </c>
      <c r="X45" s="58">
        <f t="shared" si="5"/>
        <v>-14916769</v>
      </c>
      <c r="Y45" s="58">
        <f t="shared" si="5"/>
        <v>-350935</v>
      </c>
      <c r="Z45" s="59">
        <f>+IF(X45&lt;&gt;0,+(Y45/X45)*100,0)</f>
        <v>2.3526207317415722</v>
      </c>
      <c r="AA45" s="56">
        <f>SUM(AA43:AA44)</f>
        <v>-14916769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-9050555</v>
      </c>
      <c r="D47" s="71">
        <f>SUM(D45:D46)</f>
        <v>0</v>
      </c>
      <c r="E47" s="72">
        <f t="shared" si="6"/>
        <v>-3644359</v>
      </c>
      <c r="F47" s="73">
        <f t="shared" si="6"/>
        <v>-14916769</v>
      </c>
      <c r="G47" s="73">
        <f t="shared" si="6"/>
        <v>-526782</v>
      </c>
      <c r="H47" s="74">
        <f t="shared" si="6"/>
        <v>-810217</v>
      </c>
      <c r="I47" s="74">
        <f t="shared" si="6"/>
        <v>-1564903</v>
      </c>
      <c r="J47" s="74">
        <f t="shared" si="6"/>
        <v>-2901902</v>
      </c>
      <c r="K47" s="74">
        <f t="shared" si="6"/>
        <v>-272868</v>
      </c>
      <c r="L47" s="74">
        <f t="shared" si="6"/>
        <v>-5037959</v>
      </c>
      <c r="M47" s="73">
        <f t="shared" si="6"/>
        <v>-962469</v>
      </c>
      <c r="N47" s="73">
        <f t="shared" si="6"/>
        <v>-6273296</v>
      </c>
      <c r="O47" s="74">
        <f t="shared" si="6"/>
        <v>-201140</v>
      </c>
      <c r="P47" s="74">
        <f t="shared" si="6"/>
        <v>-2311294</v>
      </c>
      <c r="Q47" s="74">
        <f t="shared" si="6"/>
        <v>-1019133</v>
      </c>
      <c r="R47" s="74">
        <f t="shared" si="6"/>
        <v>-3531567</v>
      </c>
      <c r="S47" s="74">
        <f t="shared" si="6"/>
        <v>-443739</v>
      </c>
      <c r="T47" s="73">
        <f t="shared" si="6"/>
        <v>-1416999</v>
      </c>
      <c r="U47" s="73">
        <f t="shared" si="6"/>
        <v>-700201</v>
      </c>
      <c r="V47" s="74">
        <f t="shared" si="6"/>
        <v>-2560939</v>
      </c>
      <c r="W47" s="74">
        <f t="shared" si="6"/>
        <v>-15267704</v>
      </c>
      <c r="X47" s="74">
        <f t="shared" si="6"/>
        <v>-14916769</v>
      </c>
      <c r="Y47" s="74">
        <f t="shared" si="6"/>
        <v>-350935</v>
      </c>
      <c r="Z47" s="75">
        <f>+IF(X47&lt;&gt;0,+(Y47/X47)*100,0)</f>
        <v>2.3526207317415722</v>
      </c>
      <c r="AA47" s="76">
        <f>SUM(AA45:AA46)</f>
        <v>-14916769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137120</v>
      </c>
      <c r="D8" s="6"/>
      <c r="E8" s="7">
        <v>171060</v>
      </c>
      <c r="F8" s="8">
        <v>171060</v>
      </c>
      <c r="G8" s="8">
        <v>1282</v>
      </c>
      <c r="H8" s="8">
        <v>2467</v>
      </c>
      <c r="I8" s="8">
        <v>1367</v>
      </c>
      <c r="J8" s="8">
        <v>5116</v>
      </c>
      <c r="K8" s="8">
        <v>2162</v>
      </c>
      <c r="L8" s="8">
        <v>321</v>
      </c>
      <c r="M8" s="8">
        <v>107</v>
      </c>
      <c r="N8" s="8">
        <v>2590</v>
      </c>
      <c r="O8" s="8">
        <v>375</v>
      </c>
      <c r="P8" s="8">
        <v>4172</v>
      </c>
      <c r="Q8" s="8">
        <v>6575</v>
      </c>
      <c r="R8" s="8">
        <v>11122</v>
      </c>
      <c r="S8" s="8">
        <v>670</v>
      </c>
      <c r="T8" s="8">
        <v>3397</v>
      </c>
      <c r="U8" s="8">
        <v>3794</v>
      </c>
      <c r="V8" s="8">
        <v>7861</v>
      </c>
      <c r="W8" s="8">
        <v>26689</v>
      </c>
      <c r="X8" s="8">
        <v>171060</v>
      </c>
      <c r="Y8" s="8">
        <v>-144371</v>
      </c>
      <c r="Z8" s="2">
        <v>-84.397872091663743</v>
      </c>
      <c r="AA8" s="6">
        <v>171060</v>
      </c>
    </row>
    <row r="9" spans="1:27" x14ac:dyDescent="0.25">
      <c r="A9" s="25" t="s">
        <v>37</v>
      </c>
      <c r="B9" s="24" t="s">
        <v>32</v>
      </c>
      <c r="C9" s="6">
        <v>3265946</v>
      </c>
      <c r="D9" s="6"/>
      <c r="E9" s="7">
        <v>3492808</v>
      </c>
      <c r="F9" s="8">
        <v>3717808</v>
      </c>
      <c r="G9" s="8"/>
      <c r="H9" s="8">
        <v>407811</v>
      </c>
      <c r="I9" s="8"/>
      <c r="J9" s="8">
        <v>407811</v>
      </c>
      <c r="K9" s="8">
        <v>400849</v>
      </c>
      <c r="L9" s="8">
        <v>398977</v>
      </c>
      <c r="M9" s="8">
        <v>672</v>
      </c>
      <c r="N9" s="8">
        <v>800498</v>
      </c>
      <c r="O9" s="8"/>
      <c r="P9" s="8">
        <v>743341</v>
      </c>
      <c r="Q9" s="8">
        <v>383571</v>
      </c>
      <c r="R9" s="8">
        <v>1126912</v>
      </c>
      <c r="S9" s="8">
        <v>315492</v>
      </c>
      <c r="T9" s="8">
        <v>314932</v>
      </c>
      <c r="U9" s="8"/>
      <c r="V9" s="8">
        <v>630424</v>
      </c>
      <c r="W9" s="8">
        <v>2965645</v>
      </c>
      <c r="X9" s="8">
        <v>3717808</v>
      </c>
      <c r="Y9" s="8">
        <v>-752163</v>
      </c>
      <c r="Z9" s="2">
        <v>-20.231356756454343</v>
      </c>
      <c r="AA9" s="6">
        <v>3717808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128464</v>
      </c>
      <c r="I13" s="8">
        <v>-122175</v>
      </c>
      <c r="J13" s="8">
        <v>6289</v>
      </c>
      <c r="K13" s="8">
        <v>134884</v>
      </c>
      <c r="L13" s="8">
        <v>137934</v>
      </c>
      <c r="M13" s="8">
        <v>141043</v>
      </c>
      <c r="N13" s="8">
        <v>413861</v>
      </c>
      <c r="O13" s="8">
        <v>142618</v>
      </c>
      <c r="P13" s="8">
        <v>145441</v>
      </c>
      <c r="Q13" s="8">
        <v>148108</v>
      </c>
      <c r="R13" s="8">
        <v>436167</v>
      </c>
      <c r="S13" s="8">
        <v>150897</v>
      </c>
      <c r="T13" s="8">
        <v>152301</v>
      </c>
      <c r="U13" s="8"/>
      <c r="V13" s="8">
        <v>303198</v>
      </c>
      <c r="W13" s="8">
        <v>1159515</v>
      </c>
      <c r="X13" s="8"/>
      <c r="Y13" s="8">
        <v>1159515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1064415</v>
      </c>
      <c r="D18" s="6"/>
      <c r="E18" s="7">
        <v>980000</v>
      </c>
      <c r="F18" s="8">
        <v>980000</v>
      </c>
      <c r="G18" s="8"/>
      <c r="H18" s="8">
        <v>245000</v>
      </c>
      <c r="I18" s="8"/>
      <c r="J18" s="8">
        <v>245000</v>
      </c>
      <c r="K18" s="8">
        <v>-9603000</v>
      </c>
      <c r="L18" s="8"/>
      <c r="M18" s="8">
        <v>441000</v>
      </c>
      <c r="N18" s="8">
        <v>-9162000</v>
      </c>
      <c r="O18" s="8">
        <v>5460000</v>
      </c>
      <c r="P18" s="8">
        <v>-5460000</v>
      </c>
      <c r="Q18" s="8">
        <v>294000</v>
      </c>
      <c r="R18" s="8">
        <v>294000</v>
      </c>
      <c r="S18" s="8"/>
      <c r="T18" s="8"/>
      <c r="U18" s="8"/>
      <c r="V18" s="8"/>
      <c r="W18" s="8">
        <v>-8623000</v>
      </c>
      <c r="X18" s="8">
        <v>980000</v>
      </c>
      <c r="Y18" s="8">
        <v>-9603000</v>
      </c>
      <c r="Z18" s="2">
        <v>-979.89795918367349</v>
      </c>
      <c r="AA18" s="6">
        <v>980000</v>
      </c>
    </row>
    <row r="19" spans="1:27" x14ac:dyDescent="0.25">
      <c r="A19" s="23" t="s">
        <v>46</v>
      </c>
      <c r="B19" s="29" t="s">
        <v>32</v>
      </c>
      <c r="C19" s="6">
        <v>166268</v>
      </c>
      <c r="D19" s="6"/>
      <c r="E19" s="7">
        <v>372735</v>
      </c>
      <c r="F19" s="26">
        <v>372735</v>
      </c>
      <c r="G19" s="26">
        <v>1020</v>
      </c>
      <c r="H19" s="26">
        <v>411</v>
      </c>
      <c r="I19" s="26">
        <v>510</v>
      </c>
      <c r="J19" s="26">
        <v>1941</v>
      </c>
      <c r="K19" s="26">
        <v>4187</v>
      </c>
      <c r="L19" s="26">
        <v>275</v>
      </c>
      <c r="M19" s="26">
        <v>1530</v>
      </c>
      <c r="N19" s="26">
        <v>5992</v>
      </c>
      <c r="O19" s="26">
        <v>1534</v>
      </c>
      <c r="P19" s="26">
        <v>13906</v>
      </c>
      <c r="Q19" s="26">
        <v>65016</v>
      </c>
      <c r="R19" s="26">
        <v>80456</v>
      </c>
      <c r="S19" s="26">
        <v>46722</v>
      </c>
      <c r="T19" s="26">
        <v>62594</v>
      </c>
      <c r="U19" s="26">
        <v>60956</v>
      </c>
      <c r="V19" s="26">
        <v>170272</v>
      </c>
      <c r="W19" s="26">
        <v>258661</v>
      </c>
      <c r="X19" s="26">
        <v>372735</v>
      </c>
      <c r="Y19" s="26">
        <v>-114074</v>
      </c>
      <c r="Z19" s="27">
        <v>-30.604585026895787</v>
      </c>
      <c r="AA19" s="28">
        <v>372735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4633749</v>
      </c>
      <c r="D21" s="33">
        <f t="shared" si="0"/>
        <v>0</v>
      </c>
      <c r="E21" s="34">
        <f t="shared" si="0"/>
        <v>5016603</v>
      </c>
      <c r="F21" s="35">
        <f t="shared" si="0"/>
        <v>5241603</v>
      </c>
      <c r="G21" s="35">
        <f t="shared" si="0"/>
        <v>2302</v>
      </c>
      <c r="H21" s="35">
        <f t="shared" si="0"/>
        <v>784153</v>
      </c>
      <c r="I21" s="35">
        <f t="shared" si="0"/>
        <v>-120298</v>
      </c>
      <c r="J21" s="35">
        <f t="shared" si="0"/>
        <v>666157</v>
      </c>
      <c r="K21" s="35">
        <f t="shared" si="0"/>
        <v>-9060918</v>
      </c>
      <c r="L21" s="35">
        <f t="shared" si="0"/>
        <v>537507</v>
      </c>
      <c r="M21" s="35">
        <f t="shared" si="0"/>
        <v>584352</v>
      </c>
      <c r="N21" s="35">
        <f t="shared" si="0"/>
        <v>-7939059</v>
      </c>
      <c r="O21" s="35">
        <f t="shared" si="0"/>
        <v>5604527</v>
      </c>
      <c r="P21" s="35">
        <f t="shared" si="0"/>
        <v>-4553140</v>
      </c>
      <c r="Q21" s="35">
        <f t="shared" si="0"/>
        <v>897270</v>
      </c>
      <c r="R21" s="35">
        <f t="shared" si="0"/>
        <v>1948657</v>
      </c>
      <c r="S21" s="35">
        <f t="shared" si="0"/>
        <v>513781</v>
      </c>
      <c r="T21" s="35">
        <f t="shared" si="0"/>
        <v>533224</v>
      </c>
      <c r="U21" s="35">
        <f t="shared" si="0"/>
        <v>64750</v>
      </c>
      <c r="V21" s="35">
        <f t="shared" si="0"/>
        <v>1111755</v>
      </c>
      <c r="W21" s="35">
        <f t="shared" si="0"/>
        <v>-4212490</v>
      </c>
      <c r="X21" s="35">
        <f t="shared" si="0"/>
        <v>5241603</v>
      </c>
      <c r="Y21" s="35">
        <f t="shared" si="0"/>
        <v>-9454093</v>
      </c>
      <c r="Z21" s="36">
        <f>+IF(X21&lt;&gt;0,+(Y21/X21)*100,0)</f>
        <v>-180.36644515046257</v>
      </c>
      <c r="AA21" s="33">
        <f>SUM(AA5:AA20)</f>
        <v>5241603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2943038</v>
      </c>
      <c r="D24" s="6"/>
      <c r="E24" s="7">
        <v>2241484</v>
      </c>
      <c r="F24" s="8">
        <v>2235333</v>
      </c>
      <c r="G24" s="8">
        <v>306100</v>
      </c>
      <c r="H24" s="8">
        <v>316542</v>
      </c>
      <c r="I24" s="8">
        <v>258132</v>
      </c>
      <c r="J24" s="8">
        <v>880774</v>
      </c>
      <c r="K24" s="8">
        <v>264430</v>
      </c>
      <c r="L24" s="8">
        <v>321332</v>
      </c>
      <c r="M24" s="8">
        <v>292746</v>
      </c>
      <c r="N24" s="8">
        <v>878508</v>
      </c>
      <c r="O24" s="8">
        <v>285545</v>
      </c>
      <c r="P24" s="8">
        <v>318072</v>
      </c>
      <c r="Q24" s="8">
        <v>346565</v>
      </c>
      <c r="R24" s="8">
        <v>950182</v>
      </c>
      <c r="S24" s="8">
        <v>283366</v>
      </c>
      <c r="T24" s="8">
        <v>320357</v>
      </c>
      <c r="U24" s="8">
        <v>314836</v>
      </c>
      <c r="V24" s="8">
        <v>918559</v>
      </c>
      <c r="W24" s="8">
        <v>3628023</v>
      </c>
      <c r="X24" s="8">
        <v>2235333</v>
      </c>
      <c r="Y24" s="8">
        <v>1392690</v>
      </c>
      <c r="Z24" s="2">
        <v>62.30346887913344</v>
      </c>
      <c r="AA24" s="6">
        <v>2235333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514910</v>
      </c>
      <c r="D27" s="6"/>
      <c r="E27" s="7">
        <v>931570</v>
      </c>
      <c r="F27" s="8">
        <v>1863140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1863140</v>
      </c>
      <c r="Y27" s="8">
        <v>-1863140</v>
      </c>
      <c r="Z27" s="2">
        <v>-100</v>
      </c>
      <c r="AA27" s="6">
        <v>1863140</v>
      </c>
    </row>
    <row r="28" spans="1:27" x14ac:dyDescent="0.25">
      <c r="A28" s="25" t="s">
        <v>54</v>
      </c>
      <c r="B28" s="24" t="s">
        <v>32</v>
      </c>
      <c r="C28" s="6">
        <v>3914515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39496</v>
      </c>
      <c r="F31" s="8">
        <v>39496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39496</v>
      </c>
      <c r="Y31" s="8">
        <v>-39496</v>
      </c>
      <c r="Z31" s="2">
        <v>-100</v>
      </c>
      <c r="AA31" s="6">
        <v>39496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65327</v>
      </c>
      <c r="D33" s="6"/>
      <c r="E33" s="7">
        <v>242567</v>
      </c>
      <c r="F33" s="8">
        <v>242512</v>
      </c>
      <c r="G33" s="8">
        <v>3051</v>
      </c>
      <c r="H33" s="8">
        <v>2947</v>
      </c>
      <c r="I33" s="8">
        <v>1902</v>
      </c>
      <c r="J33" s="8">
        <v>7900</v>
      </c>
      <c r="K33" s="8">
        <v>1902</v>
      </c>
      <c r="L33" s="8">
        <v>4281</v>
      </c>
      <c r="M33" s="8">
        <v>1902</v>
      </c>
      <c r="N33" s="8">
        <v>8085</v>
      </c>
      <c r="O33" s="8">
        <v>1935</v>
      </c>
      <c r="P33" s="8">
        <v>6691</v>
      </c>
      <c r="Q33" s="8">
        <v>2375</v>
      </c>
      <c r="R33" s="8">
        <v>11001</v>
      </c>
      <c r="S33" s="8">
        <v>1970</v>
      </c>
      <c r="T33" s="8">
        <v>10703</v>
      </c>
      <c r="U33" s="8">
        <v>4279</v>
      </c>
      <c r="V33" s="8">
        <v>16952</v>
      </c>
      <c r="W33" s="8">
        <v>43938</v>
      </c>
      <c r="X33" s="8">
        <v>242512</v>
      </c>
      <c r="Y33" s="8">
        <v>-198574</v>
      </c>
      <c r="Z33" s="2">
        <v>-81.882133667612322</v>
      </c>
      <c r="AA33" s="6">
        <v>242512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7437790</v>
      </c>
      <c r="D35" s="33">
        <f>SUM(D24:D34)</f>
        <v>0</v>
      </c>
      <c r="E35" s="34">
        <f t="shared" si="1"/>
        <v>3455117</v>
      </c>
      <c r="F35" s="35">
        <f t="shared" si="1"/>
        <v>4380481</v>
      </c>
      <c r="G35" s="35">
        <f t="shared" si="1"/>
        <v>309151</v>
      </c>
      <c r="H35" s="35">
        <f t="shared" si="1"/>
        <v>319489</v>
      </c>
      <c r="I35" s="35">
        <f t="shared" si="1"/>
        <v>260034</v>
      </c>
      <c r="J35" s="35">
        <f t="shared" si="1"/>
        <v>888674</v>
      </c>
      <c r="K35" s="35">
        <f t="shared" si="1"/>
        <v>266332</v>
      </c>
      <c r="L35" s="35">
        <f t="shared" si="1"/>
        <v>325613</v>
      </c>
      <c r="M35" s="35">
        <f t="shared" si="1"/>
        <v>294648</v>
      </c>
      <c r="N35" s="35">
        <f t="shared" si="1"/>
        <v>886593</v>
      </c>
      <c r="O35" s="35">
        <f t="shared" si="1"/>
        <v>287480</v>
      </c>
      <c r="P35" s="35">
        <f t="shared" si="1"/>
        <v>324763</v>
      </c>
      <c r="Q35" s="35">
        <f t="shared" si="1"/>
        <v>348940</v>
      </c>
      <c r="R35" s="35">
        <f t="shared" si="1"/>
        <v>961183</v>
      </c>
      <c r="S35" s="35">
        <f t="shared" si="1"/>
        <v>285336</v>
      </c>
      <c r="T35" s="35">
        <f t="shared" si="1"/>
        <v>331060</v>
      </c>
      <c r="U35" s="35">
        <f t="shared" si="1"/>
        <v>319115</v>
      </c>
      <c r="V35" s="35">
        <f t="shared" si="1"/>
        <v>935511</v>
      </c>
      <c r="W35" s="35">
        <f t="shared" si="1"/>
        <v>3671961</v>
      </c>
      <c r="X35" s="35">
        <f t="shared" si="1"/>
        <v>4380481</v>
      </c>
      <c r="Y35" s="35">
        <f t="shared" si="1"/>
        <v>-708520</v>
      </c>
      <c r="Z35" s="36">
        <f>+IF(X35&lt;&gt;0,+(Y35/X35)*100,0)</f>
        <v>-16.174479469263765</v>
      </c>
      <c r="AA35" s="33">
        <f>SUM(AA24:AA34)</f>
        <v>4380481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-2804041</v>
      </c>
      <c r="D37" s="46">
        <f>+D21-D35</f>
        <v>0</v>
      </c>
      <c r="E37" s="47">
        <f t="shared" si="2"/>
        <v>1561486</v>
      </c>
      <c r="F37" s="48">
        <f t="shared" si="2"/>
        <v>861122</v>
      </c>
      <c r="G37" s="48">
        <f t="shared" si="2"/>
        <v>-306849</v>
      </c>
      <c r="H37" s="48">
        <f t="shared" si="2"/>
        <v>464664</v>
      </c>
      <c r="I37" s="48">
        <f t="shared" si="2"/>
        <v>-380332</v>
      </c>
      <c r="J37" s="48">
        <f t="shared" si="2"/>
        <v>-222517</v>
      </c>
      <c r="K37" s="48">
        <f t="shared" si="2"/>
        <v>-9327250</v>
      </c>
      <c r="L37" s="48">
        <f t="shared" si="2"/>
        <v>211894</v>
      </c>
      <c r="M37" s="48">
        <f t="shared" si="2"/>
        <v>289704</v>
      </c>
      <c r="N37" s="48">
        <f t="shared" si="2"/>
        <v>-8825652</v>
      </c>
      <c r="O37" s="48">
        <f t="shared" si="2"/>
        <v>5317047</v>
      </c>
      <c r="P37" s="48">
        <f t="shared" si="2"/>
        <v>-4877903</v>
      </c>
      <c r="Q37" s="48">
        <f t="shared" si="2"/>
        <v>548330</v>
      </c>
      <c r="R37" s="48">
        <f t="shared" si="2"/>
        <v>987474</v>
      </c>
      <c r="S37" s="48">
        <f t="shared" si="2"/>
        <v>228445</v>
      </c>
      <c r="T37" s="48">
        <f t="shared" si="2"/>
        <v>202164</v>
      </c>
      <c r="U37" s="48">
        <f t="shared" si="2"/>
        <v>-254365</v>
      </c>
      <c r="V37" s="48">
        <f t="shared" si="2"/>
        <v>176244</v>
      </c>
      <c r="W37" s="48">
        <f t="shared" si="2"/>
        <v>-7884451</v>
      </c>
      <c r="X37" s="48">
        <f>IF(F21=F35,0,X21-X35)</f>
        <v>861122</v>
      </c>
      <c r="Y37" s="48">
        <f t="shared" si="2"/>
        <v>-8745573</v>
      </c>
      <c r="Z37" s="49">
        <f>+IF(X37&lt;&gt;0,+(Y37/X37)*100,0)</f>
        <v>-1015.6020865800665</v>
      </c>
      <c r="AA37" s="46">
        <f>+AA21-AA35</f>
        <v>861122</v>
      </c>
    </row>
    <row r="38" spans="1:27" ht="23.15" customHeight="1" x14ac:dyDescent="0.25">
      <c r="A38" s="50" t="s">
        <v>62</v>
      </c>
      <c r="B38" s="29" t="s">
        <v>32</v>
      </c>
      <c r="C38" s="6">
        <v>2700000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-104041</v>
      </c>
      <c r="D41" s="56">
        <f>SUM(D37:D40)</f>
        <v>0</v>
      </c>
      <c r="E41" s="57">
        <f t="shared" si="3"/>
        <v>1561486</v>
      </c>
      <c r="F41" s="58">
        <f t="shared" si="3"/>
        <v>861122</v>
      </c>
      <c r="G41" s="58">
        <f t="shared" si="3"/>
        <v>-306849</v>
      </c>
      <c r="H41" s="58">
        <f t="shared" si="3"/>
        <v>464664</v>
      </c>
      <c r="I41" s="58">
        <f t="shared" si="3"/>
        <v>-380332</v>
      </c>
      <c r="J41" s="58">
        <f t="shared" si="3"/>
        <v>-222517</v>
      </c>
      <c r="K41" s="58">
        <f t="shared" si="3"/>
        <v>-9327250</v>
      </c>
      <c r="L41" s="58">
        <f t="shared" si="3"/>
        <v>211894</v>
      </c>
      <c r="M41" s="58">
        <f t="shared" si="3"/>
        <v>289704</v>
      </c>
      <c r="N41" s="58">
        <f t="shared" si="3"/>
        <v>-8825652</v>
      </c>
      <c r="O41" s="58">
        <f t="shared" si="3"/>
        <v>5317047</v>
      </c>
      <c r="P41" s="58">
        <f t="shared" si="3"/>
        <v>-4877903</v>
      </c>
      <c r="Q41" s="58">
        <f t="shared" si="3"/>
        <v>548330</v>
      </c>
      <c r="R41" s="58">
        <f t="shared" si="3"/>
        <v>987474</v>
      </c>
      <c r="S41" s="58">
        <f t="shared" si="3"/>
        <v>228445</v>
      </c>
      <c r="T41" s="58">
        <f t="shared" si="3"/>
        <v>202164</v>
      </c>
      <c r="U41" s="58">
        <f t="shared" si="3"/>
        <v>-254365</v>
      </c>
      <c r="V41" s="58">
        <f t="shared" si="3"/>
        <v>176244</v>
      </c>
      <c r="W41" s="58">
        <f t="shared" si="3"/>
        <v>-7884451</v>
      </c>
      <c r="X41" s="58">
        <f t="shared" si="3"/>
        <v>861122</v>
      </c>
      <c r="Y41" s="58">
        <f t="shared" si="3"/>
        <v>-8745573</v>
      </c>
      <c r="Z41" s="59">
        <f>+IF(X41&lt;&gt;0,+(Y41/X41)*100,0)</f>
        <v>-1015.6020865800665</v>
      </c>
      <c r="AA41" s="56">
        <f>SUM(AA37:AA40)</f>
        <v>861122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-104041</v>
      </c>
      <c r="D43" s="64">
        <f>+D41-D42</f>
        <v>0</v>
      </c>
      <c r="E43" s="65">
        <f t="shared" si="4"/>
        <v>1561486</v>
      </c>
      <c r="F43" s="66">
        <f t="shared" si="4"/>
        <v>861122</v>
      </c>
      <c r="G43" s="66">
        <f t="shared" si="4"/>
        <v>-306849</v>
      </c>
      <c r="H43" s="66">
        <f t="shared" si="4"/>
        <v>464664</v>
      </c>
      <c r="I43" s="66">
        <f t="shared" si="4"/>
        <v>-380332</v>
      </c>
      <c r="J43" s="66">
        <f t="shared" si="4"/>
        <v>-222517</v>
      </c>
      <c r="K43" s="66">
        <f t="shared" si="4"/>
        <v>-9327250</v>
      </c>
      <c r="L43" s="66">
        <f t="shared" si="4"/>
        <v>211894</v>
      </c>
      <c r="M43" s="66">
        <f t="shared" si="4"/>
        <v>289704</v>
      </c>
      <c r="N43" s="66">
        <f t="shared" si="4"/>
        <v>-8825652</v>
      </c>
      <c r="O43" s="66">
        <f t="shared" si="4"/>
        <v>5317047</v>
      </c>
      <c r="P43" s="66">
        <f t="shared" si="4"/>
        <v>-4877903</v>
      </c>
      <c r="Q43" s="66">
        <f t="shared" si="4"/>
        <v>548330</v>
      </c>
      <c r="R43" s="66">
        <f t="shared" si="4"/>
        <v>987474</v>
      </c>
      <c r="S43" s="66">
        <f t="shared" si="4"/>
        <v>228445</v>
      </c>
      <c r="T43" s="66">
        <f t="shared" si="4"/>
        <v>202164</v>
      </c>
      <c r="U43" s="66">
        <f t="shared" si="4"/>
        <v>-254365</v>
      </c>
      <c r="V43" s="66">
        <f t="shared" si="4"/>
        <v>176244</v>
      </c>
      <c r="W43" s="66">
        <f t="shared" si="4"/>
        <v>-7884451</v>
      </c>
      <c r="X43" s="66">
        <f t="shared" si="4"/>
        <v>861122</v>
      </c>
      <c r="Y43" s="66">
        <f t="shared" si="4"/>
        <v>-8745573</v>
      </c>
      <c r="Z43" s="67">
        <f>+IF(X43&lt;&gt;0,+(Y43/X43)*100,0)</f>
        <v>-1015.6020865800665</v>
      </c>
      <c r="AA43" s="64">
        <f>+AA41-AA42</f>
        <v>861122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-104041</v>
      </c>
      <c r="D45" s="56">
        <f>SUM(D43:D44)</f>
        <v>0</v>
      </c>
      <c r="E45" s="57">
        <f t="shared" si="5"/>
        <v>1561486</v>
      </c>
      <c r="F45" s="58">
        <f t="shared" si="5"/>
        <v>861122</v>
      </c>
      <c r="G45" s="58">
        <f t="shared" si="5"/>
        <v>-306849</v>
      </c>
      <c r="H45" s="58">
        <f t="shared" si="5"/>
        <v>464664</v>
      </c>
      <c r="I45" s="58">
        <f t="shared" si="5"/>
        <v>-380332</v>
      </c>
      <c r="J45" s="58">
        <f t="shared" si="5"/>
        <v>-222517</v>
      </c>
      <c r="K45" s="58">
        <f t="shared" si="5"/>
        <v>-9327250</v>
      </c>
      <c r="L45" s="58">
        <f t="shared" si="5"/>
        <v>211894</v>
      </c>
      <c r="M45" s="58">
        <f t="shared" si="5"/>
        <v>289704</v>
      </c>
      <c r="N45" s="58">
        <f t="shared" si="5"/>
        <v>-8825652</v>
      </c>
      <c r="O45" s="58">
        <f t="shared" si="5"/>
        <v>5317047</v>
      </c>
      <c r="P45" s="58">
        <f t="shared" si="5"/>
        <v>-4877903</v>
      </c>
      <c r="Q45" s="58">
        <f t="shared" si="5"/>
        <v>548330</v>
      </c>
      <c r="R45" s="58">
        <f t="shared" si="5"/>
        <v>987474</v>
      </c>
      <c r="S45" s="58">
        <f t="shared" si="5"/>
        <v>228445</v>
      </c>
      <c r="T45" s="58">
        <f t="shared" si="5"/>
        <v>202164</v>
      </c>
      <c r="U45" s="58">
        <f t="shared" si="5"/>
        <v>-254365</v>
      </c>
      <c r="V45" s="58">
        <f t="shared" si="5"/>
        <v>176244</v>
      </c>
      <c r="W45" s="58">
        <f t="shared" si="5"/>
        <v>-7884451</v>
      </c>
      <c r="X45" s="58">
        <f t="shared" si="5"/>
        <v>861122</v>
      </c>
      <c r="Y45" s="58">
        <f t="shared" si="5"/>
        <v>-8745573</v>
      </c>
      <c r="Z45" s="59">
        <f>+IF(X45&lt;&gt;0,+(Y45/X45)*100,0)</f>
        <v>-1015.6020865800665</v>
      </c>
      <c r="AA45" s="56">
        <f>SUM(AA43:AA44)</f>
        <v>861122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-104041</v>
      </c>
      <c r="D47" s="71">
        <f>SUM(D45:D46)</f>
        <v>0</v>
      </c>
      <c r="E47" s="72">
        <f t="shared" si="6"/>
        <v>1561486</v>
      </c>
      <c r="F47" s="73">
        <f t="shared" si="6"/>
        <v>861122</v>
      </c>
      <c r="G47" s="73">
        <f t="shared" si="6"/>
        <v>-306849</v>
      </c>
      <c r="H47" s="74">
        <f t="shared" si="6"/>
        <v>464664</v>
      </c>
      <c r="I47" s="74">
        <f t="shared" si="6"/>
        <v>-380332</v>
      </c>
      <c r="J47" s="74">
        <f t="shared" si="6"/>
        <v>-222517</v>
      </c>
      <c r="K47" s="74">
        <f t="shared" si="6"/>
        <v>-9327250</v>
      </c>
      <c r="L47" s="74">
        <f t="shared" si="6"/>
        <v>211894</v>
      </c>
      <c r="M47" s="73">
        <f t="shared" si="6"/>
        <v>289704</v>
      </c>
      <c r="N47" s="73">
        <f t="shared" si="6"/>
        <v>-8825652</v>
      </c>
      <c r="O47" s="74">
        <f t="shared" si="6"/>
        <v>5317047</v>
      </c>
      <c r="P47" s="74">
        <f t="shared" si="6"/>
        <v>-4877903</v>
      </c>
      <c r="Q47" s="74">
        <f t="shared" si="6"/>
        <v>548330</v>
      </c>
      <c r="R47" s="74">
        <f t="shared" si="6"/>
        <v>987474</v>
      </c>
      <c r="S47" s="74">
        <f t="shared" si="6"/>
        <v>228445</v>
      </c>
      <c r="T47" s="73">
        <f t="shared" si="6"/>
        <v>202164</v>
      </c>
      <c r="U47" s="73">
        <f t="shared" si="6"/>
        <v>-254365</v>
      </c>
      <c r="V47" s="74">
        <f t="shared" si="6"/>
        <v>176244</v>
      </c>
      <c r="W47" s="74">
        <f t="shared" si="6"/>
        <v>-7884451</v>
      </c>
      <c r="X47" s="74">
        <f t="shared" si="6"/>
        <v>861122</v>
      </c>
      <c r="Y47" s="74">
        <f t="shared" si="6"/>
        <v>-8745573</v>
      </c>
      <c r="Z47" s="75">
        <f>+IF(X47&lt;&gt;0,+(Y47/X47)*100,0)</f>
        <v>-1015.6020865800665</v>
      </c>
      <c r="AA47" s="76">
        <f>SUM(AA45:AA46)</f>
        <v>861122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13481253</v>
      </c>
      <c r="F9" s="8">
        <v>17966777</v>
      </c>
      <c r="G9" s="8">
        <v>1045581</v>
      </c>
      <c r="H9" s="8">
        <v>1046669</v>
      </c>
      <c r="I9" s="8"/>
      <c r="J9" s="8">
        <v>2092250</v>
      </c>
      <c r="K9" s="8">
        <v>573</v>
      </c>
      <c r="L9" s="8">
        <v>1048847</v>
      </c>
      <c r="M9" s="8">
        <v>1049750</v>
      </c>
      <c r="N9" s="8">
        <v>2099170</v>
      </c>
      <c r="O9" s="8">
        <v>1092262</v>
      </c>
      <c r="P9" s="8">
        <v>1034831</v>
      </c>
      <c r="Q9" s="8">
        <v>1072001</v>
      </c>
      <c r="R9" s="8">
        <v>3199094</v>
      </c>
      <c r="S9" s="8">
        <v>1062894</v>
      </c>
      <c r="T9" s="8">
        <v>1094811</v>
      </c>
      <c r="U9" s="8">
        <v>1264013</v>
      </c>
      <c r="V9" s="8">
        <v>3421718</v>
      </c>
      <c r="W9" s="8">
        <v>10812232</v>
      </c>
      <c r="X9" s="8">
        <v>17966777</v>
      </c>
      <c r="Y9" s="8">
        <v>-7154545</v>
      </c>
      <c r="Z9" s="2">
        <v>-39.820970672703289</v>
      </c>
      <c r="AA9" s="6">
        <v>17966777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13481253</v>
      </c>
      <c r="F21" s="35">
        <f t="shared" si="0"/>
        <v>17966777</v>
      </c>
      <c r="G21" s="35">
        <f t="shared" si="0"/>
        <v>1045581</v>
      </c>
      <c r="H21" s="35">
        <f t="shared" si="0"/>
        <v>1046669</v>
      </c>
      <c r="I21" s="35">
        <f t="shared" si="0"/>
        <v>0</v>
      </c>
      <c r="J21" s="35">
        <f t="shared" si="0"/>
        <v>2092250</v>
      </c>
      <c r="K21" s="35">
        <f t="shared" si="0"/>
        <v>573</v>
      </c>
      <c r="L21" s="35">
        <f t="shared" si="0"/>
        <v>1048847</v>
      </c>
      <c r="M21" s="35">
        <f t="shared" si="0"/>
        <v>1049750</v>
      </c>
      <c r="N21" s="35">
        <f t="shared" si="0"/>
        <v>2099170</v>
      </c>
      <c r="O21" s="35">
        <f t="shared" si="0"/>
        <v>1092262</v>
      </c>
      <c r="P21" s="35">
        <f t="shared" si="0"/>
        <v>1034831</v>
      </c>
      <c r="Q21" s="35">
        <f t="shared" si="0"/>
        <v>1072001</v>
      </c>
      <c r="R21" s="35">
        <f t="shared" si="0"/>
        <v>3199094</v>
      </c>
      <c r="S21" s="35">
        <f t="shared" si="0"/>
        <v>1062894</v>
      </c>
      <c r="T21" s="35">
        <f t="shared" si="0"/>
        <v>1094811</v>
      </c>
      <c r="U21" s="35">
        <f t="shared" si="0"/>
        <v>1264013</v>
      </c>
      <c r="V21" s="35">
        <f t="shared" si="0"/>
        <v>3421718</v>
      </c>
      <c r="W21" s="35">
        <f t="shared" si="0"/>
        <v>10812232</v>
      </c>
      <c r="X21" s="35">
        <f t="shared" si="0"/>
        <v>17966777</v>
      </c>
      <c r="Y21" s="35">
        <f t="shared" si="0"/>
        <v>-7154545</v>
      </c>
      <c r="Z21" s="36">
        <f>+IF(X21&lt;&gt;0,+(Y21/X21)*100,0)</f>
        <v>-39.820970672703289</v>
      </c>
      <c r="AA21" s="33">
        <f>SUM(AA5:AA20)</f>
        <v>17966777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2072820</v>
      </c>
      <c r="F24" s="8">
        <v>2072820</v>
      </c>
      <c r="G24" s="8">
        <v>552734</v>
      </c>
      <c r="H24" s="8">
        <v>527551</v>
      </c>
      <c r="I24" s="8">
        <v>1064326</v>
      </c>
      <c r="J24" s="8">
        <v>2144611</v>
      </c>
      <c r="K24" s="8"/>
      <c r="L24" s="8">
        <v>571560</v>
      </c>
      <c r="M24" s="8">
        <v>607675</v>
      </c>
      <c r="N24" s="8">
        <v>1179235</v>
      </c>
      <c r="O24" s="8">
        <v>708280</v>
      </c>
      <c r="P24" s="8">
        <v>755728</v>
      </c>
      <c r="Q24" s="8">
        <v>553109</v>
      </c>
      <c r="R24" s="8">
        <v>2017117</v>
      </c>
      <c r="S24" s="8"/>
      <c r="T24" s="8">
        <v>591147</v>
      </c>
      <c r="U24" s="8">
        <v>515446</v>
      </c>
      <c r="V24" s="8">
        <v>1106593</v>
      </c>
      <c r="W24" s="8">
        <v>6447556</v>
      </c>
      <c r="X24" s="8">
        <v>2072820</v>
      </c>
      <c r="Y24" s="8">
        <v>4374736</v>
      </c>
      <c r="Z24" s="2">
        <v>211.05238274428072</v>
      </c>
      <c r="AA24" s="6">
        <v>2072820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6015131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1905000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16989</v>
      </c>
      <c r="F33" s="8">
        <v>16989</v>
      </c>
      <c r="G33" s="8">
        <v>4422</v>
      </c>
      <c r="H33" s="8">
        <v>4346</v>
      </c>
      <c r="I33" s="8">
        <v>8729</v>
      </c>
      <c r="J33" s="8">
        <v>17497</v>
      </c>
      <c r="K33" s="8"/>
      <c r="L33" s="8">
        <v>4625</v>
      </c>
      <c r="M33" s="8">
        <v>4441</v>
      </c>
      <c r="N33" s="8">
        <v>9066</v>
      </c>
      <c r="O33" s="8">
        <v>6042</v>
      </c>
      <c r="P33" s="8">
        <v>8092</v>
      </c>
      <c r="Q33" s="8">
        <v>4516</v>
      </c>
      <c r="R33" s="8">
        <v>18650</v>
      </c>
      <c r="S33" s="8"/>
      <c r="T33" s="8">
        <v>4977</v>
      </c>
      <c r="U33" s="8">
        <v>4149</v>
      </c>
      <c r="V33" s="8">
        <v>9126</v>
      </c>
      <c r="W33" s="8">
        <v>54339</v>
      </c>
      <c r="X33" s="8">
        <v>16989</v>
      </c>
      <c r="Y33" s="8">
        <v>37350</v>
      </c>
      <c r="Z33" s="2">
        <v>219.84813702984286</v>
      </c>
      <c r="AA33" s="6">
        <v>16989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7920131</v>
      </c>
      <c r="D35" s="33">
        <f>SUM(D24:D34)</f>
        <v>0</v>
      </c>
      <c r="E35" s="34">
        <f t="shared" si="1"/>
        <v>2089809</v>
      </c>
      <c r="F35" s="35">
        <f t="shared" si="1"/>
        <v>2089809</v>
      </c>
      <c r="G35" s="35">
        <f t="shared" si="1"/>
        <v>557156</v>
      </c>
      <c r="H35" s="35">
        <f t="shared" si="1"/>
        <v>531897</v>
      </c>
      <c r="I35" s="35">
        <f t="shared" si="1"/>
        <v>1073055</v>
      </c>
      <c r="J35" s="35">
        <f t="shared" si="1"/>
        <v>2162108</v>
      </c>
      <c r="K35" s="35">
        <f t="shared" si="1"/>
        <v>0</v>
      </c>
      <c r="L35" s="35">
        <f t="shared" si="1"/>
        <v>576185</v>
      </c>
      <c r="M35" s="35">
        <f t="shared" si="1"/>
        <v>612116</v>
      </c>
      <c r="N35" s="35">
        <f t="shared" si="1"/>
        <v>1188301</v>
      </c>
      <c r="O35" s="35">
        <f t="shared" si="1"/>
        <v>714322</v>
      </c>
      <c r="P35" s="35">
        <f t="shared" si="1"/>
        <v>763820</v>
      </c>
      <c r="Q35" s="35">
        <f t="shared" si="1"/>
        <v>557625</v>
      </c>
      <c r="R35" s="35">
        <f t="shared" si="1"/>
        <v>2035767</v>
      </c>
      <c r="S35" s="35">
        <f t="shared" si="1"/>
        <v>0</v>
      </c>
      <c r="T35" s="35">
        <f t="shared" si="1"/>
        <v>596124</v>
      </c>
      <c r="U35" s="35">
        <f t="shared" si="1"/>
        <v>519595</v>
      </c>
      <c r="V35" s="35">
        <f t="shared" si="1"/>
        <v>1115719</v>
      </c>
      <c r="W35" s="35">
        <f t="shared" si="1"/>
        <v>6501895</v>
      </c>
      <c r="X35" s="35">
        <f t="shared" si="1"/>
        <v>2089809</v>
      </c>
      <c r="Y35" s="35">
        <f t="shared" si="1"/>
        <v>4412086</v>
      </c>
      <c r="Z35" s="36">
        <f>+IF(X35&lt;&gt;0,+(Y35/X35)*100,0)</f>
        <v>211.12388739832207</v>
      </c>
      <c r="AA35" s="33">
        <f>SUM(AA24:AA34)</f>
        <v>2089809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-7920131</v>
      </c>
      <c r="D37" s="46">
        <f>+D21-D35</f>
        <v>0</v>
      </c>
      <c r="E37" s="47">
        <f t="shared" si="2"/>
        <v>11391444</v>
      </c>
      <c r="F37" s="48">
        <f t="shared" si="2"/>
        <v>15876968</v>
      </c>
      <c r="G37" s="48">
        <f t="shared" si="2"/>
        <v>488425</v>
      </c>
      <c r="H37" s="48">
        <f t="shared" si="2"/>
        <v>514772</v>
      </c>
      <c r="I37" s="48">
        <f t="shared" si="2"/>
        <v>-1073055</v>
      </c>
      <c r="J37" s="48">
        <f t="shared" si="2"/>
        <v>-69858</v>
      </c>
      <c r="K37" s="48">
        <f t="shared" si="2"/>
        <v>573</v>
      </c>
      <c r="L37" s="48">
        <f t="shared" si="2"/>
        <v>472662</v>
      </c>
      <c r="M37" s="48">
        <f t="shared" si="2"/>
        <v>437634</v>
      </c>
      <c r="N37" s="48">
        <f t="shared" si="2"/>
        <v>910869</v>
      </c>
      <c r="O37" s="48">
        <f t="shared" si="2"/>
        <v>377940</v>
      </c>
      <c r="P37" s="48">
        <f t="shared" si="2"/>
        <v>271011</v>
      </c>
      <c r="Q37" s="48">
        <f t="shared" si="2"/>
        <v>514376</v>
      </c>
      <c r="R37" s="48">
        <f t="shared" si="2"/>
        <v>1163327</v>
      </c>
      <c r="S37" s="48">
        <f t="shared" si="2"/>
        <v>1062894</v>
      </c>
      <c r="T37" s="48">
        <f t="shared" si="2"/>
        <v>498687</v>
      </c>
      <c r="U37" s="48">
        <f t="shared" si="2"/>
        <v>744418</v>
      </c>
      <c r="V37" s="48">
        <f t="shared" si="2"/>
        <v>2305999</v>
      </c>
      <c r="W37" s="48">
        <f t="shared" si="2"/>
        <v>4310337</v>
      </c>
      <c r="X37" s="48">
        <f>IF(F21=F35,0,X21-X35)</f>
        <v>15876968</v>
      </c>
      <c r="Y37" s="48">
        <f t="shared" si="2"/>
        <v>-11566631</v>
      </c>
      <c r="Z37" s="49">
        <f>+IF(X37&lt;&gt;0,+(Y37/X37)*100,0)</f>
        <v>-72.851636408160545</v>
      </c>
      <c r="AA37" s="46">
        <f>+AA21-AA35</f>
        <v>15876968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-7920131</v>
      </c>
      <c r="D41" s="56">
        <f>SUM(D37:D40)</f>
        <v>0</v>
      </c>
      <c r="E41" s="57">
        <f t="shared" si="3"/>
        <v>11391444</v>
      </c>
      <c r="F41" s="58">
        <f t="shared" si="3"/>
        <v>15876968</v>
      </c>
      <c r="G41" s="58">
        <f t="shared" si="3"/>
        <v>488425</v>
      </c>
      <c r="H41" s="58">
        <f t="shared" si="3"/>
        <v>514772</v>
      </c>
      <c r="I41" s="58">
        <f t="shared" si="3"/>
        <v>-1073055</v>
      </c>
      <c r="J41" s="58">
        <f t="shared" si="3"/>
        <v>-69858</v>
      </c>
      <c r="K41" s="58">
        <f t="shared" si="3"/>
        <v>573</v>
      </c>
      <c r="L41" s="58">
        <f t="shared" si="3"/>
        <v>472662</v>
      </c>
      <c r="M41" s="58">
        <f t="shared" si="3"/>
        <v>437634</v>
      </c>
      <c r="N41" s="58">
        <f t="shared" si="3"/>
        <v>910869</v>
      </c>
      <c r="O41" s="58">
        <f t="shared" si="3"/>
        <v>377940</v>
      </c>
      <c r="P41" s="58">
        <f t="shared" si="3"/>
        <v>271011</v>
      </c>
      <c r="Q41" s="58">
        <f t="shared" si="3"/>
        <v>514376</v>
      </c>
      <c r="R41" s="58">
        <f t="shared" si="3"/>
        <v>1163327</v>
      </c>
      <c r="S41" s="58">
        <f t="shared" si="3"/>
        <v>1062894</v>
      </c>
      <c r="T41" s="58">
        <f t="shared" si="3"/>
        <v>498687</v>
      </c>
      <c r="U41" s="58">
        <f t="shared" si="3"/>
        <v>744418</v>
      </c>
      <c r="V41" s="58">
        <f t="shared" si="3"/>
        <v>2305999</v>
      </c>
      <c r="W41" s="58">
        <f t="shared" si="3"/>
        <v>4310337</v>
      </c>
      <c r="X41" s="58">
        <f t="shared" si="3"/>
        <v>15876968</v>
      </c>
      <c r="Y41" s="58">
        <f t="shared" si="3"/>
        <v>-11566631</v>
      </c>
      <c r="Z41" s="59">
        <f>+IF(X41&lt;&gt;0,+(Y41/X41)*100,0)</f>
        <v>-72.851636408160545</v>
      </c>
      <c r="AA41" s="56">
        <f>SUM(AA37:AA40)</f>
        <v>15876968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-7920131</v>
      </c>
      <c r="D43" s="64">
        <f>+D41-D42</f>
        <v>0</v>
      </c>
      <c r="E43" s="65">
        <f t="shared" si="4"/>
        <v>11391444</v>
      </c>
      <c r="F43" s="66">
        <f t="shared" si="4"/>
        <v>15876968</v>
      </c>
      <c r="G43" s="66">
        <f t="shared" si="4"/>
        <v>488425</v>
      </c>
      <c r="H43" s="66">
        <f t="shared" si="4"/>
        <v>514772</v>
      </c>
      <c r="I43" s="66">
        <f t="shared" si="4"/>
        <v>-1073055</v>
      </c>
      <c r="J43" s="66">
        <f t="shared" si="4"/>
        <v>-69858</v>
      </c>
      <c r="K43" s="66">
        <f t="shared" si="4"/>
        <v>573</v>
      </c>
      <c r="L43" s="66">
        <f t="shared" si="4"/>
        <v>472662</v>
      </c>
      <c r="M43" s="66">
        <f t="shared" si="4"/>
        <v>437634</v>
      </c>
      <c r="N43" s="66">
        <f t="shared" si="4"/>
        <v>910869</v>
      </c>
      <c r="O43" s="66">
        <f t="shared" si="4"/>
        <v>377940</v>
      </c>
      <c r="P43" s="66">
        <f t="shared" si="4"/>
        <v>271011</v>
      </c>
      <c r="Q43" s="66">
        <f t="shared" si="4"/>
        <v>514376</v>
      </c>
      <c r="R43" s="66">
        <f t="shared" si="4"/>
        <v>1163327</v>
      </c>
      <c r="S43" s="66">
        <f t="shared" si="4"/>
        <v>1062894</v>
      </c>
      <c r="T43" s="66">
        <f t="shared" si="4"/>
        <v>498687</v>
      </c>
      <c r="U43" s="66">
        <f t="shared" si="4"/>
        <v>744418</v>
      </c>
      <c r="V43" s="66">
        <f t="shared" si="4"/>
        <v>2305999</v>
      </c>
      <c r="W43" s="66">
        <f t="shared" si="4"/>
        <v>4310337</v>
      </c>
      <c r="X43" s="66">
        <f t="shared" si="4"/>
        <v>15876968</v>
      </c>
      <c r="Y43" s="66">
        <f t="shared" si="4"/>
        <v>-11566631</v>
      </c>
      <c r="Z43" s="67">
        <f>+IF(X43&lt;&gt;0,+(Y43/X43)*100,0)</f>
        <v>-72.851636408160545</v>
      </c>
      <c r="AA43" s="64">
        <f>+AA41-AA42</f>
        <v>15876968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-7920131</v>
      </c>
      <c r="D45" s="56">
        <f>SUM(D43:D44)</f>
        <v>0</v>
      </c>
      <c r="E45" s="57">
        <f t="shared" si="5"/>
        <v>11391444</v>
      </c>
      <c r="F45" s="58">
        <f t="shared" si="5"/>
        <v>15876968</v>
      </c>
      <c r="G45" s="58">
        <f t="shared" si="5"/>
        <v>488425</v>
      </c>
      <c r="H45" s="58">
        <f t="shared" si="5"/>
        <v>514772</v>
      </c>
      <c r="I45" s="58">
        <f t="shared" si="5"/>
        <v>-1073055</v>
      </c>
      <c r="J45" s="58">
        <f t="shared" si="5"/>
        <v>-69858</v>
      </c>
      <c r="K45" s="58">
        <f t="shared" si="5"/>
        <v>573</v>
      </c>
      <c r="L45" s="58">
        <f t="shared" si="5"/>
        <v>472662</v>
      </c>
      <c r="M45" s="58">
        <f t="shared" si="5"/>
        <v>437634</v>
      </c>
      <c r="N45" s="58">
        <f t="shared" si="5"/>
        <v>910869</v>
      </c>
      <c r="O45" s="58">
        <f t="shared" si="5"/>
        <v>377940</v>
      </c>
      <c r="P45" s="58">
        <f t="shared" si="5"/>
        <v>271011</v>
      </c>
      <c r="Q45" s="58">
        <f t="shared" si="5"/>
        <v>514376</v>
      </c>
      <c r="R45" s="58">
        <f t="shared" si="5"/>
        <v>1163327</v>
      </c>
      <c r="S45" s="58">
        <f t="shared" si="5"/>
        <v>1062894</v>
      </c>
      <c r="T45" s="58">
        <f t="shared" si="5"/>
        <v>498687</v>
      </c>
      <c r="U45" s="58">
        <f t="shared" si="5"/>
        <v>744418</v>
      </c>
      <c r="V45" s="58">
        <f t="shared" si="5"/>
        <v>2305999</v>
      </c>
      <c r="W45" s="58">
        <f t="shared" si="5"/>
        <v>4310337</v>
      </c>
      <c r="X45" s="58">
        <f t="shared" si="5"/>
        <v>15876968</v>
      </c>
      <c r="Y45" s="58">
        <f t="shared" si="5"/>
        <v>-11566631</v>
      </c>
      <c r="Z45" s="59">
        <f>+IF(X45&lt;&gt;0,+(Y45/X45)*100,0)</f>
        <v>-72.851636408160545</v>
      </c>
      <c r="AA45" s="56">
        <f>SUM(AA43:AA44)</f>
        <v>15876968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-7920131</v>
      </c>
      <c r="D47" s="71">
        <f>SUM(D45:D46)</f>
        <v>0</v>
      </c>
      <c r="E47" s="72">
        <f t="shared" si="6"/>
        <v>11391444</v>
      </c>
      <c r="F47" s="73">
        <f t="shared" si="6"/>
        <v>15876968</v>
      </c>
      <c r="G47" s="73">
        <f t="shared" si="6"/>
        <v>488425</v>
      </c>
      <c r="H47" s="74">
        <f t="shared" si="6"/>
        <v>514772</v>
      </c>
      <c r="I47" s="74">
        <f t="shared" si="6"/>
        <v>-1073055</v>
      </c>
      <c r="J47" s="74">
        <f t="shared" si="6"/>
        <v>-69858</v>
      </c>
      <c r="K47" s="74">
        <f t="shared" si="6"/>
        <v>573</v>
      </c>
      <c r="L47" s="74">
        <f t="shared" si="6"/>
        <v>472662</v>
      </c>
      <c r="M47" s="73">
        <f t="shared" si="6"/>
        <v>437634</v>
      </c>
      <c r="N47" s="73">
        <f t="shared" si="6"/>
        <v>910869</v>
      </c>
      <c r="O47" s="74">
        <f t="shared" si="6"/>
        <v>377940</v>
      </c>
      <c r="P47" s="74">
        <f t="shared" si="6"/>
        <v>271011</v>
      </c>
      <c r="Q47" s="74">
        <f t="shared" si="6"/>
        <v>514376</v>
      </c>
      <c r="R47" s="74">
        <f t="shared" si="6"/>
        <v>1163327</v>
      </c>
      <c r="S47" s="74">
        <f t="shared" si="6"/>
        <v>1062894</v>
      </c>
      <c r="T47" s="73">
        <f t="shared" si="6"/>
        <v>498687</v>
      </c>
      <c r="U47" s="73">
        <f t="shared" si="6"/>
        <v>744418</v>
      </c>
      <c r="V47" s="74">
        <f t="shared" si="6"/>
        <v>2305999</v>
      </c>
      <c r="W47" s="74">
        <f t="shared" si="6"/>
        <v>4310337</v>
      </c>
      <c r="X47" s="74">
        <f t="shared" si="6"/>
        <v>15876968</v>
      </c>
      <c r="Y47" s="74">
        <f t="shared" si="6"/>
        <v>-11566631</v>
      </c>
      <c r="Z47" s="75">
        <f>+IF(X47&lt;&gt;0,+(Y47/X47)*100,0)</f>
        <v>-72.851636408160545</v>
      </c>
      <c r="AA47" s="76">
        <f>SUM(AA45:AA46)</f>
        <v>15876968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6132281</v>
      </c>
      <c r="D9" s="6"/>
      <c r="E9" s="7">
        <v>10433334</v>
      </c>
      <c r="F9" s="8">
        <v>8092436</v>
      </c>
      <c r="G9" s="8">
        <v>756679</v>
      </c>
      <c r="H9" s="8">
        <v>293462</v>
      </c>
      <c r="I9" s="8">
        <v>525034</v>
      </c>
      <c r="J9" s="8">
        <v>1575175</v>
      </c>
      <c r="K9" s="8">
        <v>522757</v>
      </c>
      <c r="L9" s="8">
        <v>521486</v>
      </c>
      <c r="M9" s="8">
        <v>521411</v>
      </c>
      <c r="N9" s="8">
        <v>1565654</v>
      </c>
      <c r="O9" s="8">
        <v>519844</v>
      </c>
      <c r="P9" s="8">
        <v>519120</v>
      </c>
      <c r="Q9" s="8">
        <v>538459</v>
      </c>
      <c r="R9" s="8">
        <v>1577423</v>
      </c>
      <c r="S9" s="8">
        <v>536818</v>
      </c>
      <c r="T9" s="8">
        <v>538518</v>
      </c>
      <c r="U9" s="8">
        <v>535591</v>
      </c>
      <c r="V9" s="8">
        <v>1610927</v>
      </c>
      <c r="W9" s="8">
        <v>6329179</v>
      </c>
      <c r="X9" s="8">
        <v>8092436</v>
      </c>
      <c r="Y9" s="8">
        <v>-1763257</v>
      </c>
      <c r="Z9" s="2">
        <v>-21.788952053497859</v>
      </c>
      <c r="AA9" s="6">
        <v>8092436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6132281</v>
      </c>
      <c r="D21" s="33">
        <f t="shared" si="0"/>
        <v>0</v>
      </c>
      <c r="E21" s="34">
        <f t="shared" si="0"/>
        <v>10433334</v>
      </c>
      <c r="F21" s="35">
        <f t="shared" si="0"/>
        <v>8092436</v>
      </c>
      <c r="G21" s="35">
        <f t="shared" si="0"/>
        <v>756679</v>
      </c>
      <c r="H21" s="35">
        <f t="shared" si="0"/>
        <v>293462</v>
      </c>
      <c r="I21" s="35">
        <f t="shared" si="0"/>
        <v>525034</v>
      </c>
      <c r="J21" s="35">
        <f t="shared" si="0"/>
        <v>1575175</v>
      </c>
      <c r="K21" s="35">
        <f t="shared" si="0"/>
        <v>522757</v>
      </c>
      <c r="L21" s="35">
        <f t="shared" si="0"/>
        <v>521486</v>
      </c>
      <c r="M21" s="35">
        <f t="shared" si="0"/>
        <v>521411</v>
      </c>
      <c r="N21" s="35">
        <f t="shared" si="0"/>
        <v>1565654</v>
      </c>
      <c r="O21" s="35">
        <f t="shared" si="0"/>
        <v>519844</v>
      </c>
      <c r="P21" s="35">
        <f t="shared" si="0"/>
        <v>519120</v>
      </c>
      <c r="Q21" s="35">
        <f t="shared" si="0"/>
        <v>538459</v>
      </c>
      <c r="R21" s="35">
        <f t="shared" si="0"/>
        <v>1577423</v>
      </c>
      <c r="S21" s="35">
        <f t="shared" si="0"/>
        <v>536818</v>
      </c>
      <c r="T21" s="35">
        <f t="shared" si="0"/>
        <v>538518</v>
      </c>
      <c r="U21" s="35">
        <f t="shared" si="0"/>
        <v>535591</v>
      </c>
      <c r="V21" s="35">
        <f t="shared" si="0"/>
        <v>1610927</v>
      </c>
      <c r="W21" s="35">
        <f t="shared" si="0"/>
        <v>6329179</v>
      </c>
      <c r="X21" s="35">
        <f t="shared" si="0"/>
        <v>8092436</v>
      </c>
      <c r="Y21" s="35">
        <f t="shared" si="0"/>
        <v>-1763257</v>
      </c>
      <c r="Z21" s="36">
        <f>+IF(X21&lt;&gt;0,+(Y21/X21)*100,0)</f>
        <v>-21.788952053497859</v>
      </c>
      <c r="AA21" s="33">
        <f>SUM(AA5:AA20)</f>
        <v>8092436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1605819</v>
      </c>
      <c r="D24" s="6"/>
      <c r="E24" s="7">
        <v>3155311</v>
      </c>
      <c r="F24" s="8">
        <v>2451559</v>
      </c>
      <c r="G24" s="8">
        <v>140629</v>
      </c>
      <c r="H24" s="8">
        <v>180273</v>
      </c>
      <c r="I24" s="8">
        <v>151604</v>
      </c>
      <c r="J24" s="8">
        <v>472506</v>
      </c>
      <c r="K24" s="8"/>
      <c r="L24" s="8"/>
      <c r="M24" s="8"/>
      <c r="N24" s="8"/>
      <c r="O24" s="8">
        <v>154337</v>
      </c>
      <c r="P24" s="8"/>
      <c r="Q24" s="8">
        <v>78720</v>
      </c>
      <c r="R24" s="8">
        <v>233057</v>
      </c>
      <c r="S24" s="8">
        <v>48000</v>
      </c>
      <c r="T24" s="8">
        <v>11360</v>
      </c>
      <c r="U24" s="8"/>
      <c r="V24" s="8">
        <v>59360</v>
      </c>
      <c r="W24" s="8">
        <v>764923</v>
      </c>
      <c r="X24" s="8">
        <v>2451559</v>
      </c>
      <c r="Y24" s="8">
        <v>-1686636</v>
      </c>
      <c r="Z24" s="2">
        <v>-68.798507398761359</v>
      </c>
      <c r="AA24" s="6">
        <v>2451559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1120731</v>
      </c>
      <c r="F27" s="8">
        <v>1120731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1120731</v>
      </c>
      <c r="Y27" s="8">
        <v>-1120731</v>
      </c>
      <c r="Z27" s="2">
        <v>-100</v>
      </c>
      <c r="AA27" s="6">
        <v>1120731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704</v>
      </c>
      <c r="D30" s="6"/>
      <c r="E30" s="7">
        <v>772500</v>
      </c>
      <c r="F30" s="8">
        <v>752500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57976</v>
      </c>
      <c r="V30" s="8">
        <v>57976</v>
      </c>
      <c r="W30" s="8">
        <v>57976</v>
      </c>
      <c r="X30" s="8">
        <v>752500</v>
      </c>
      <c r="Y30" s="8">
        <v>-694524</v>
      </c>
      <c r="Z30" s="2">
        <v>-92.295548172757478</v>
      </c>
      <c r="AA30" s="6">
        <v>752500</v>
      </c>
    </row>
    <row r="31" spans="1:27" x14ac:dyDescent="0.25">
      <c r="A31" s="25" t="s">
        <v>57</v>
      </c>
      <c r="B31" s="24" t="s">
        <v>32</v>
      </c>
      <c r="C31" s="6">
        <v>1900202</v>
      </c>
      <c r="D31" s="6"/>
      <c r="E31" s="7">
        <v>2600000</v>
      </c>
      <c r="F31" s="8">
        <v>3380000</v>
      </c>
      <c r="G31" s="8">
        <v>161289</v>
      </c>
      <c r="H31" s="8">
        <v>161289</v>
      </c>
      <c r="I31" s="8">
        <v>161890</v>
      </c>
      <c r="J31" s="8">
        <v>484468</v>
      </c>
      <c r="K31" s="8">
        <v>461289</v>
      </c>
      <c r="L31" s="8">
        <v>75880</v>
      </c>
      <c r="M31" s="8">
        <v>371232</v>
      </c>
      <c r="N31" s="8">
        <v>908401</v>
      </c>
      <c r="O31" s="8">
        <v>238193</v>
      </c>
      <c r="P31" s="8">
        <v>222088</v>
      </c>
      <c r="Q31" s="8">
        <v>364376</v>
      </c>
      <c r="R31" s="8">
        <v>824657</v>
      </c>
      <c r="S31" s="8">
        <v>221579</v>
      </c>
      <c r="T31" s="8">
        <v>169353</v>
      </c>
      <c r="U31" s="8">
        <v>197633</v>
      </c>
      <c r="V31" s="8">
        <v>588565</v>
      </c>
      <c r="W31" s="8">
        <v>2806091</v>
      </c>
      <c r="X31" s="8">
        <v>3380000</v>
      </c>
      <c r="Y31" s="8">
        <v>-573909</v>
      </c>
      <c r="Z31" s="2">
        <v>-16.979556213017752</v>
      </c>
      <c r="AA31" s="6">
        <v>3380000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215396</v>
      </c>
      <c r="D33" s="6"/>
      <c r="E33" s="7">
        <v>3292042</v>
      </c>
      <c r="F33" s="8">
        <v>2218794</v>
      </c>
      <c r="G33" s="8">
        <v>11754</v>
      </c>
      <c r="H33" s="8">
        <v>9778</v>
      </c>
      <c r="I33" s="8">
        <v>7902</v>
      </c>
      <c r="J33" s="8">
        <v>29434</v>
      </c>
      <c r="K33" s="8">
        <v>21474</v>
      </c>
      <c r="L33" s="8">
        <v>53122</v>
      </c>
      <c r="M33" s="8">
        <v>13099</v>
      </c>
      <c r="N33" s="8">
        <v>87695</v>
      </c>
      <c r="O33" s="8">
        <v>25024</v>
      </c>
      <c r="P33" s="8">
        <v>21453</v>
      </c>
      <c r="Q33" s="8">
        <v>44201</v>
      </c>
      <c r="R33" s="8">
        <v>90678</v>
      </c>
      <c r="S33" s="8">
        <v>29142</v>
      </c>
      <c r="T33" s="8">
        <v>14462</v>
      </c>
      <c r="U33" s="8">
        <v>7117</v>
      </c>
      <c r="V33" s="8">
        <v>50721</v>
      </c>
      <c r="W33" s="8">
        <v>258528</v>
      </c>
      <c r="X33" s="8">
        <v>2218794</v>
      </c>
      <c r="Y33" s="8">
        <v>-1960266</v>
      </c>
      <c r="Z33" s="2">
        <v>-88.348264868212183</v>
      </c>
      <c r="AA33" s="6">
        <v>2218794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3722121</v>
      </c>
      <c r="D35" s="33">
        <f>SUM(D24:D34)</f>
        <v>0</v>
      </c>
      <c r="E35" s="34">
        <f t="shared" si="1"/>
        <v>10940584</v>
      </c>
      <c r="F35" s="35">
        <f t="shared" si="1"/>
        <v>9923584</v>
      </c>
      <c r="G35" s="35">
        <f t="shared" si="1"/>
        <v>313672</v>
      </c>
      <c r="H35" s="35">
        <f t="shared" si="1"/>
        <v>351340</v>
      </c>
      <c r="I35" s="35">
        <f t="shared" si="1"/>
        <v>321396</v>
      </c>
      <c r="J35" s="35">
        <f t="shared" si="1"/>
        <v>986408</v>
      </c>
      <c r="K35" s="35">
        <f t="shared" si="1"/>
        <v>482763</v>
      </c>
      <c r="L35" s="35">
        <f t="shared" si="1"/>
        <v>129002</v>
      </c>
      <c r="M35" s="35">
        <f t="shared" si="1"/>
        <v>384331</v>
      </c>
      <c r="N35" s="35">
        <f t="shared" si="1"/>
        <v>996096</v>
      </c>
      <c r="O35" s="35">
        <f t="shared" si="1"/>
        <v>417554</v>
      </c>
      <c r="P35" s="35">
        <f t="shared" si="1"/>
        <v>243541</v>
      </c>
      <c r="Q35" s="35">
        <f t="shared" si="1"/>
        <v>487297</v>
      </c>
      <c r="R35" s="35">
        <f t="shared" si="1"/>
        <v>1148392</v>
      </c>
      <c r="S35" s="35">
        <f t="shared" si="1"/>
        <v>298721</v>
      </c>
      <c r="T35" s="35">
        <f t="shared" si="1"/>
        <v>195175</v>
      </c>
      <c r="U35" s="35">
        <f t="shared" si="1"/>
        <v>262726</v>
      </c>
      <c r="V35" s="35">
        <f t="shared" si="1"/>
        <v>756622</v>
      </c>
      <c r="W35" s="35">
        <f t="shared" si="1"/>
        <v>3887518</v>
      </c>
      <c r="X35" s="35">
        <f t="shared" si="1"/>
        <v>9923584</v>
      </c>
      <c r="Y35" s="35">
        <f t="shared" si="1"/>
        <v>-6036066</v>
      </c>
      <c r="Z35" s="36">
        <f>+IF(X35&lt;&gt;0,+(Y35/X35)*100,0)</f>
        <v>-60.825463864668251</v>
      </c>
      <c r="AA35" s="33">
        <f>SUM(AA24:AA34)</f>
        <v>9923584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2410160</v>
      </c>
      <c r="D37" s="46">
        <f>+D21-D35</f>
        <v>0</v>
      </c>
      <c r="E37" s="47">
        <f t="shared" si="2"/>
        <v>-507250</v>
      </c>
      <c r="F37" s="48">
        <f t="shared" si="2"/>
        <v>-1831148</v>
      </c>
      <c r="G37" s="48">
        <f t="shared" si="2"/>
        <v>443007</v>
      </c>
      <c r="H37" s="48">
        <f t="shared" si="2"/>
        <v>-57878</v>
      </c>
      <c r="I37" s="48">
        <f t="shared" si="2"/>
        <v>203638</v>
      </c>
      <c r="J37" s="48">
        <f t="shared" si="2"/>
        <v>588767</v>
      </c>
      <c r="K37" s="48">
        <f t="shared" si="2"/>
        <v>39994</v>
      </c>
      <c r="L37" s="48">
        <f t="shared" si="2"/>
        <v>392484</v>
      </c>
      <c r="M37" s="48">
        <f t="shared" si="2"/>
        <v>137080</v>
      </c>
      <c r="N37" s="48">
        <f t="shared" si="2"/>
        <v>569558</v>
      </c>
      <c r="O37" s="48">
        <f t="shared" si="2"/>
        <v>102290</v>
      </c>
      <c r="P37" s="48">
        <f t="shared" si="2"/>
        <v>275579</v>
      </c>
      <c r="Q37" s="48">
        <f t="shared" si="2"/>
        <v>51162</v>
      </c>
      <c r="R37" s="48">
        <f t="shared" si="2"/>
        <v>429031</v>
      </c>
      <c r="S37" s="48">
        <f t="shared" si="2"/>
        <v>238097</v>
      </c>
      <c r="T37" s="48">
        <f t="shared" si="2"/>
        <v>343343</v>
      </c>
      <c r="U37" s="48">
        <f t="shared" si="2"/>
        <v>272865</v>
      </c>
      <c r="V37" s="48">
        <f t="shared" si="2"/>
        <v>854305</v>
      </c>
      <c r="W37" s="48">
        <f t="shared" si="2"/>
        <v>2441661</v>
      </c>
      <c r="X37" s="48">
        <f>IF(F21=F35,0,X21-X35)</f>
        <v>-1831148</v>
      </c>
      <c r="Y37" s="48">
        <f t="shared" si="2"/>
        <v>4272809</v>
      </c>
      <c r="Z37" s="49">
        <f>+IF(X37&lt;&gt;0,+(Y37/X37)*100,0)</f>
        <v>-233.34045090839189</v>
      </c>
      <c r="AA37" s="46">
        <f>+AA21-AA35</f>
        <v>-1831148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2410160</v>
      </c>
      <c r="D41" s="56">
        <f>SUM(D37:D40)</f>
        <v>0</v>
      </c>
      <c r="E41" s="57">
        <f t="shared" si="3"/>
        <v>-507250</v>
      </c>
      <c r="F41" s="58">
        <f t="shared" si="3"/>
        <v>-1831148</v>
      </c>
      <c r="G41" s="58">
        <f t="shared" si="3"/>
        <v>443007</v>
      </c>
      <c r="H41" s="58">
        <f t="shared" si="3"/>
        <v>-57878</v>
      </c>
      <c r="I41" s="58">
        <f t="shared" si="3"/>
        <v>203638</v>
      </c>
      <c r="J41" s="58">
        <f t="shared" si="3"/>
        <v>588767</v>
      </c>
      <c r="K41" s="58">
        <f t="shared" si="3"/>
        <v>39994</v>
      </c>
      <c r="L41" s="58">
        <f t="shared" si="3"/>
        <v>392484</v>
      </c>
      <c r="M41" s="58">
        <f t="shared" si="3"/>
        <v>137080</v>
      </c>
      <c r="N41" s="58">
        <f t="shared" si="3"/>
        <v>569558</v>
      </c>
      <c r="O41" s="58">
        <f t="shared" si="3"/>
        <v>102290</v>
      </c>
      <c r="P41" s="58">
        <f t="shared" si="3"/>
        <v>275579</v>
      </c>
      <c r="Q41" s="58">
        <f t="shared" si="3"/>
        <v>51162</v>
      </c>
      <c r="R41" s="58">
        <f t="shared" si="3"/>
        <v>429031</v>
      </c>
      <c r="S41" s="58">
        <f t="shared" si="3"/>
        <v>238097</v>
      </c>
      <c r="T41" s="58">
        <f t="shared" si="3"/>
        <v>343343</v>
      </c>
      <c r="U41" s="58">
        <f t="shared" si="3"/>
        <v>272865</v>
      </c>
      <c r="V41" s="58">
        <f t="shared" si="3"/>
        <v>854305</v>
      </c>
      <c r="W41" s="58">
        <f t="shared" si="3"/>
        <v>2441661</v>
      </c>
      <c r="X41" s="58">
        <f t="shared" si="3"/>
        <v>-1831148</v>
      </c>
      <c r="Y41" s="58">
        <f t="shared" si="3"/>
        <v>4272809</v>
      </c>
      <c r="Z41" s="59">
        <f>+IF(X41&lt;&gt;0,+(Y41/X41)*100,0)</f>
        <v>-233.34045090839189</v>
      </c>
      <c r="AA41" s="56">
        <f>SUM(AA37:AA40)</f>
        <v>-1831148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2410160</v>
      </c>
      <c r="D43" s="64">
        <f>+D41-D42</f>
        <v>0</v>
      </c>
      <c r="E43" s="65">
        <f t="shared" si="4"/>
        <v>-507250</v>
      </c>
      <c r="F43" s="66">
        <f t="shared" si="4"/>
        <v>-1831148</v>
      </c>
      <c r="G43" s="66">
        <f t="shared" si="4"/>
        <v>443007</v>
      </c>
      <c r="H43" s="66">
        <f t="shared" si="4"/>
        <v>-57878</v>
      </c>
      <c r="I43" s="66">
        <f t="shared" si="4"/>
        <v>203638</v>
      </c>
      <c r="J43" s="66">
        <f t="shared" si="4"/>
        <v>588767</v>
      </c>
      <c r="K43" s="66">
        <f t="shared" si="4"/>
        <v>39994</v>
      </c>
      <c r="L43" s="66">
        <f t="shared" si="4"/>
        <v>392484</v>
      </c>
      <c r="M43" s="66">
        <f t="shared" si="4"/>
        <v>137080</v>
      </c>
      <c r="N43" s="66">
        <f t="shared" si="4"/>
        <v>569558</v>
      </c>
      <c r="O43" s="66">
        <f t="shared" si="4"/>
        <v>102290</v>
      </c>
      <c r="P43" s="66">
        <f t="shared" si="4"/>
        <v>275579</v>
      </c>
      <c r="Q43" s="66">
        <f t="shared" si="4"/>
        <v>51162</v>
      </c>
      <c r="R43" s="66">
        <f t="shared" si="4"/>
        <v>429031</v>
      </c>
      <c r="S43" s="66">
        <f t="shared" si="4"/>
        <v>238097</v>
      </c>
      <c r="T43" s="66">
        <f t="shared" si="4"/>
        <v>343343</v>
      </c>
      <c r="U43" s="66">
        <f t="shared" si="4"/>
        <v>272865</v>
      </c>
      <c r="V43" s="66">
        <f t="shared" si="4"/>
        <v>854305</v>
      </c>
      <c r="W43" s="66">
        <f t="shared" si="4"/>
        <v>2441661</v>
      </c>
      <c r="X43" s="66">
        <f t="shared" si="4"/>
        <v>-1831148</v>
      </c>
      <c r="Y43" s="66">
        <f t="shared" si="4"/>
        <v>4272809</v>
      </c>
      <c r="Z43" s="67">
        <f>+IF(X43&lt;&gt;0,+(Y43/X43)*100,0)</f>
        <v>-233.34045090839189</v>
      </c>
      <c r="AA43" s="64">
        <f>+AA41-AA42</f>
        <v>-1831148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2410160</v>
      </c>
      <c r="D45" s="56">
        <f>SUM(D43:D44)</f>
        <v>0</v>
      </c>
      <c r="E45" s="57">
        <f t="shared" si="5"/>
        <v>-507250</v>
      </c>
      <c r="F45" s="58">
        <f t="shared" si="5"/>
        <v>-1831148</v>
      </c>
      <c r="G45" s="58">
        <f t="shared" si="5"/>
        <v>443007</v>
      </c>
      <c r="H45" s="58">
        <f t="shared" si="5"/>
        <v>-57878</v>
      </c>
      <c r="I45" s="58">
        <f t="shared" si="5"/>
        <v>203638</v>
      </c>
      <c r="J45" s="58">
        <f t="shared" si="5"/>
        <v>588767</v>
      </c>
      <c r="K45" s="58">
        <f t="shared" si="5"/>
        <v>39994</v>
      </c>
      <c r="L45" s="58">
        <f t="shared" si="5"/>
        <v>392484</v>
      </c>
      <c r="M45" s="58">
        <f t="shared" si="5"/>
        <v>137080</v>
      </c>
      <c r="N45" s="58">
        <f t="shared" si="5"/>
        <v>569558</v>
      </c>
      <c r="O45" s="58">
        <f t="shared" si="5"/>
        <v>102290</v>
      </c>
      <c r="P45" s="58">
        <f t="shared" si="5"/>
        <v>275579</v>
      </c>
      <c r="Q45" s="58">
        <f t="shared" si="5"/>
        <v>51162</v>
      </c>
      <c r="R45" s="58">
        <f t="shared" si="5"/>
        <v>429031</v>
      </c>
      <c r="S45" s="58">
        <f t="shared" si="5"/>
        <v>238097</v>
      </c>
      <c r="T45" s="58">
        <f t="shared" si="5"/>
        <v>343343</v>
      </c>
      <c r="U45" s="58">
        <f t="shared" si="5"/>
        <v>272865</v>
      </c>
      <c r="V45" s="58">
        <f t="shared" si="5"/>
        <v>854305</v>
      </c>
      <c r="W45" s="58">
        <f t="shared" si="5"/>
        <v>2441661</v>
      </c>
      <c r="X45" s="58">
        <f t="shared" si="5"/>
        <v>-1831148</v>
      </c>
      <c r="Y45" s="58">
        <f t="shared" si="5"/>
        <v>4272809</v>
      </c>
      <c r="Z45" s="59">
        <f>+IF(X45&lt;&gt;0,+(Y45/X45)*100,0)</f>
        <v>-233.34045090839189</v>
      </c>
      <c r="AA45" s="56">
        <f>SUM(AA43:AA44)</f>
        <v>-1831148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2410160</v>
      </c>
      <c r="D47" s="71">
        <f>SUM(D45:D46)</f>
        <v>0</v>
      </c>
      <c r="E47" s="72">
        <f t="shared" si="6"/>
        <v>-507250</v>
      </c>
      <c r="F47" s="73">
        <f t="shared" si="6"/>
        <v>-1831148</v>
      </c>
      <c r="G47" s="73">
        <f t="shared" si="6"/>
        <v>443007</v>
      </c>
      <c r="H47" s="74">
        <f t="shared" si="6"/>
        <v>-57878</v>
      </c>
      <c r="I47" s="74">
        <f t="shared" si="6"/>
        <v>203638</v>
      </c>
      <c r="J47" s="74">
        <f t="shared" si="6"/>
        <v>588767</v>
      </c>
      <c r="K47" s="74">
        <f t="shared" si="6"/>
        <v>39994</v>
      </c>
      <c r="L47" s="74">
        <f t="shared" si="6"/>
        <v>392484</v>
      </c>
      <c r="M47" s="73">
        <f t="shared" si="6"/>
        <v>137080</v>
      </c>
      <c r="N47" s="73">
        <f t="shared" si="6"/>
        <v>569558</v>
      </c>
      <c r="O47" s="74">
        <f t="shared" si="6"/>
        <v>102290</v>
      </c>
      <c r="P47" s="74">
        <f t="shared" si="6"/>
        <v>275579</v>
      </c>
      <c r="Q47" s="74">
        <f t="shared" si="6"/>
        <v>51162</v>
      </c>
      <c r="R47" s="74">
        <f t="shared" si="6"/>
        <v>429031</v>
      </c>
      <c r="S47" s="74">
        <f t="shared" si="6"/>
        <v>238097</v>
      </c>
      <c r="T47" s="73">
        <f t="shared" si="6"/>
        <v>343343</v>
      </c>
      <c r="U47" s="73">
        <f t="shared" si="6"/>
        <v>272865</v>
      </c>
      <c r="V47" s="74">
        <f t="shared" si="6"/>
        <v>854305</v>
      </c>
      <c r="W47" s="74">
        <f t="shared" si="6"/>
        <v>2441661</v>
      </c>
      <c r="X47" s="74">
        <f t="shared" si="6"/>
        <v>-1831148</v>
      </c>
      <c r="Y47" s="74">
        <f t="shared" si="6"/>
        <v>4272809</v>
      </c>
      <c r="Z47" s="75">
        <f>+IF(X47&lt;&gt;0,+(Y47/X47)*100,0)</f>
        <v>-233.34045090839189</v>
      </c>
      <c r="AA47" s="76">
        <f>SUM(AA45:AA46)</f>
        <v>-1831148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-520</v>
      </c>
      <c r="I6" s="8">
        <v>-1555</v>
      </c>
      <c r="J6" s="8">
        <v>-2075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-2075</v>
      </c>
      <c r="X6" s="8"/>
      <c r="Y6" s="8">
        <v>-2075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>
        <v>-173</v>
      </c>
      <c r="H7" s="8"/>
      <c r="I7" s="8">
        <v>-845</v>
      </c>
      <c r="J7" s="8">
        <v>-1018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-1018</v>
      </c>
      <c r="X7" s="8"/>
      <c r="Y7" s="8">
        <v>-1018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37027848</v>
      </c>
      <c r="D9" s="6"/>
      <c r="E9" s="7">
        <v>38507341</v>
      </c>
      <c r="F9" s="8">
        <v>38507341</v>
      </c>
      <c r="G9" s="8">
        <v>3226336</v>
      </c>
      <c r="H9" s="8">
        <v>3701515</v>
      </c>
      <c r="I9" s="8">
        <v>3381403</v>
      </c>
      <c r="J9" s="8">
        <v>10309254</v>
      </c>
      <c r="K9" s="8">
        <v>3474798</v>
      </c>
      <c r="L9" s="8">
        <v>3442245</v>
      </c>
      <c r="M9" s="8">
        <v>3432817</v>
      </c>
      <c r="N9" s="8">
        <v>10349860</v>
      </c>
      <c r="O9" s="8">
        <v>3428812</v>
      </c>
      <c r="P9" s="8">
        <v>3426807</v>
      </c>
      <c r="Q9" s="8">
        <v>3381126</v>
      </c>
      <c r="R9" s="8">
        <v>10236745</v>
      </c>
      <c r="S9" s="8">
        <v>3371512</v>
      </c>
      <c r="T9" s="8">
        <v>3397584</v>
      </c>
      <c r="U9" s="8">
        <v>3386956</v>
      </c>
      <c r="V9" s="8">
        <v>10156052</v>
      </c>
      <c r="W9" s="8">
        <v>41051911</v>
      </c>
      <c r="X9" s="8">
        <v>38507341</v>
      </c>
      <c r="Y9" s="8">
        <v>2544570</v>
      </c>
      <c r="Z9" s="2">
        <v>6.6080127422976309</v>
      </c>
      <c r="AA9" s="6">
        <v>38507341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5159</v>
      </c>
      <c r="D15" s="6"/>
      <c r="E15" s="7">
        <v>5159</v>
      </c>
      <c r="F15" s="8">
        <v>5159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5159</v>
      </c>
      <c r="Y15" s="8">
        <v>-5159</v>
      </c>
      <c r="Z15" s="2">
        <v>-100</v>
      </c>
      <c r="AA15" s="6">
        <v>5159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37033007</v>
      </c>
      <c r="D21" s="33">
        <f t="shared" si="0"/>
        <v>0</v>
      </c>
      <c r="E21" s="34">
        <f t="shared" si="0"/>
        <v>38512500</v>
      </c>
      <c r="F21" s="35">
        <f t="shared" si="0"/>
        <v>38512500</v>
      </c>
      <c r="G21" s="35">
        <f t="shared" si="0"/>
        <v>3226163</v>
      </c>
      <c r="H21" s="35">
        <f t="shared" si="0"/>
        <v>3700995</v>
      </c>
      <c r="I21" s="35">
        <f t="shared" si="0"/>
        <v>3379003</v>
      </c>
      <c r="J21" s="35">
        <f t="shared" si="0"/>
        <v>10306161</v>
      </c>
      <c r="K21" s="35">
        <f t="shared" si="0"/>
        <v>3474798</v>
      </c>
      <c r="L21" s="35">
        <f t="shared" si="0"/>
        <v>3442245</v>
      </c>
      <c r="M21" s="35">
        <f t="shared" si="0"/>
        <v>3432817</v>
      </c>
      <c r="N21" s="35">
        <f t="shared" si="0"/>
        <v>10349860</v>
      </c>
      <c r="O21" s="35">
        <f t="shared" si="0"/>
        <v>3428812</v>
      </c>
      <c r="P21" s="35">
        <f t="shared" si="0"/>
        <v>3426807</v>
      </c>
      <c r="Q21" s="35">
        <f t="shared" si="0"/>
        <v>3381126</v>
      </c>
      <c r="R21" s="35">
        <f t="shared" si="0"/>
        <v>10236745</v>
      </c>
      <c r="S21" s="35">
        <f t="shared" si="0"/>
        <v>3371512</v>
      </c>
      <c r="T21" s="35">
        <f t="shared" si="0"/>
        <v>3397584</v>
      </c>
      <c r="U21" s="35">
        <f t="shared" si="0"/>
        <v>3386956</v>
      </c>
      <c r="V21" s="35">
        <f t="shared" si="0"/>
        <v>10156052</v>
      </c>
      <c r="W21" s="35">
        <f t="shared" si="0"/>
        <v>41048818</v>
      </c>
      <c r="X21" s="35">
        <f t="shared" si="0"/>
        <v>38512500</v>
      </c>
      <c r="Y21" s="35">
        <f t="shared" si="0"/>
        <v>2536318</v>
      </c>
      <c r="Z21" s="36">
        <f>+IF(X21&lt;&gt;0,+(Y21/X21)*100,0)</f>
        <v>6.5857007465108728</v>
      </c>
      <c r="AA21" s="33">
        <f>SUM(AA5:AA20)</f>
        <v>38512500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19822517</v>
      </c>
      <c r="D24" s="6"/>
      <c r="E24" s="7">
        <v>20667553</v>
      </c>
      <c r="F24" s="8">
        <v>20667553</v>
      </c>
      <c r="G24" s="8">
        <v>1446145</v>
      </c>
      <c r="H24" s="8"/>
      <c r="I24" s="8">
        <v>2959954</v>
      </c>
      <c r="J24" s="8">
        <v>4406099</v>
      </c>
      <c r="K24" s="8">
        <v>1462199</v>
      </c>
      <c r="L24" s="8">
        <v>1549516</v>
      </c>
      <c r="M24" s="8">
        <v>1920623</v>
      </c>
      <c r="N24" s="8">
        <v>4932338</v>
      </c>
      <c r="O24" s="8">
        <v>1419771</v>
      </c>
      <c r="P24" s="8">
        <v>1452441</v>
      </c>
      <c r="Q24" s="8">
        <v>1589359</v>
      </c>
      <c r="R24" s="8">
        <v>4461571</v>
      </c>
      <c r="S24" s="8">
        <v>1530630</v>
      </c>
      <c r="T24" s="8">
        <v>1536711</v>
      </c>
      <c r="U24" s="8">
        <v>1411973</v>
      </c>
      <c r="V24" s="8">
        <v>4479314</v>
      </c>
      <c r="W24" s="8">
        <v>18279322</v>
      </c>
      <c r="X24" s="8">
        <v>20667553</v>
      </c>
      <c r="Y24" s="8">
        <v>-2388231</v>
      </c>
      <c r="Z24" s="2">
        <v>-11.55546087144424</v>
      </c>
      <c r="AA24" s="6">
        <v>20667553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6175227</v>
      </c>
      <c r="D27" s="6"/>
      <c r="E27" s="7">
        <v>18995026</v>
      </c>
      <c r="F27" s="8">
        <v>18995026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18995026</v>
      </c>
      <c r="Y27" s="8">
        <v>-18995026</v>
      </c>
      <c r="Z27" s="2">
        <v>-100</v>
      </c>
      <c r="AA27" s="6">
        <v>18995026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2217850</v>
      </c>
      <c r="D30" s="6"/>
      <c r="E30" s="7">
        <v>2553500</v>
      </c>
      <c r="F30" s="8">
        <v>2553500</v>
      </c>
      <c r="G30" s="8"/>
      <c r="H30" s="8">
        <v>29076</v>
      </c>
      <c r="I30" s="8">
        <v>6628</v>
      </c>
      <c r="J30" s="8">
        <v>35704</v>
      </c>
      <c r="K30" s="8">
        <v>1381547</v>
      </c>
      <c r="L30" s="8">
        <v>550</v>
      </c>
      <c r="M30" s="8">
        <v>23332</v>
      </c>
      <c r="N30" s="8">
        <v>1405429</v>
      </c>
      <c r="O30" s="8">
        <v>7949</v>
      </c>
      <c r="P30" s="8">
        <v>508321</v>
      </c>
      <c r="Q30" s="8">
        <v>3209</v>
      </c>
      <c r="R30" s="8">
        <v>519479</v>
      </c>
      <c r="S30" s="8">
        <v>3141</v>
      </c>
      <c r="T30" s="8">
        <v>13311</v>
      </c>
      <c r="U30" s="8">
        <v>727926</v>
      </c>
      <c r="V30" s="8">
        <v>744378</v>
      </c>
      <c r="W30" s="8">
        <v>2704990</v>
      </c>
      <c r="X30" s="8">
        <v>2553500</v>
      </c>
      <c r="Y30" s="8">
        <v>151490</v>
      </c>
      <c r="Z30" s="2">
        <v>5.9326414724887409</v>
      </c>
      <c r="AA30" s="6">
        <v>2553500</v>
      </c>
    </row>
    <row r="31" spans="1:27" x14ac:dyDescent="0.25">
      <c r="A31" s="25" t="s">
        <v>57</v>
      </c>
      <c r="B31" s="24" t="s">
        <v>32</v>
      </c>
      <c r="C31" s="6">
        <v>967411</v>
      </c>
      <c r="D31" s="6"/>
      <c r="E31" s="7">
        <v>1291200</v>
      </c>
      <c r="F31" s="8">
        <v>1291200</v>
      </c>
      <c r="G31" s="8">
        <v>67220</v>
      </c>
      <c r="H31" s="8">
        <v>65901</v>
      </c>
      <c r="I31" s="8">
        <v>82053</v>
      </c>
      <c r="J31" s="8">
        <v>215174</v>
      </c>
      <c r="K31" s="8">
        <v>158640</v>
      </c>
      <c r="L31" s="8">
        <v>120980</v>
      </c>
      <c r="M31" s="8">
        <v>51960</v>
      </c>
      <c r="N31" s="8">
        <v>331580</v>
      </c>
      <c r="O31" s="8">
        <v>124160</v>
      </c>
      <c r="P31" s="8">
        <v>64640</v>
      </c>
      <c r="Q31" s="8">
        <v>44622</v>
      </c>
      <c r="R31" s="8">
        <v>233422</v>
      </c>
      <c r="S31" s="8">
        <v>70200</v>
      </c>
      <c r="T31" s="8">
        <v>96580</v>
      </c>
      <c r="U31" s="8">
        <v>39240</v>
      </c>
      <c r="V31" s="8">
        <v>206020</v>
      </c>
      <c r="W31" s="8">
        <v>986196</v>
      </c>
      <c r="X31" s="8">
        <v>1291200</v>
      </c>
      <c r="Y31" s="8">
        <v>-305004</v>
      </c>
      <c r="Z31" s="2">
        <v>-23.621747211895912</v>
      </c>
      <c r="AA31" s="6">
        <v>1291200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650005</v>
      </c>
      <c r="D33" s="6"/>
      <c r="E33" s="7">
        <v>3765313</v>
      </c>
      <c r="F33" s="8">
        <v>3765313</v>
      </c>
      <c r="G33" s="8">
        <v>11398</v>
      </c>
      <c r="H33" s="8"/>
      <c r="I33" s="8">
        <v>23195</v>
      </c>
      <c r="J33" s="8">
        <v>34593</v>
      </c>
      <c r="K33" s="8">
        <v>13664</v>
      </c>
      <c r="L33" s="8">
        <v>22964</v>
      </c>
      <c r="M33" s="8">
        <v>16163</v>
      </c>
      <c r="N33" s="8">
        <v>52791</v>
      </c>
      <c r="O33" s="8">
        <v>11211</v>
      </c>
      <c r="P33" s="8">
        <v>11720</v>
      </c>
      <c r="Q33" s="8">
        <v>18623</v>
      </c>
      <c r="R33" s="8">
        <v>41554</v>
      </c>
      <c r="S33" s="8">
        <v>12034</v>
      </c>
      <c r="T33" s="8">
        <v>12434</v>
      </c>
      <c r="U33" s="8">
        <v>24145</v>
      </c>
      <c r="V33" s="8">
        <v>48613</v>
      </c>
      <c r="W33" s="8">
        <v>177551</v>
      </c>
      <c r="X33" s="8">
        <v>3765313</v>
      </c>
      <c r="Y33" s="8">
        <v>-3587762</v>
      </c>
      <c r="Z33" s="2">
        <v>-95.284562000556122</v>
      </c>
      <c r="AA33" s="6">
        <v>3765313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29833010</v>
      </c>
      <c r="D35" s="33">
        <f>SUM(D24:D34)</f>
        <v>0</v>
      </c>
      <c r="E35" s="34">
        <f t="shared" si="1"/>
        <v>47272592</v>
      </c>
      <c r="F35" s="35">
        <f t="shared" si="1"/>
        <v>47272592</v>
      </c>
      <c r="G35" s="35">
        <f t="shared" si="1"/>
        <v>1524763</v>
      </c>
      <c r="H35" s="35">
        <f t="shared" si="1"/>
        <v>94977</v>
      </c>
      <c r="I35" s="35">
        <f t="shared" si="1"/>
        <v>3071830</v>
      </c>
      <c r="J35" s="35">
        <f t="shared" si="1"/>
        <v>4691570</v>
      </c>
      <c r="K35" s="35">
        <f t="shared" si="1"/>
        <v>3016050</v>
      </c>
      <c r="L35" s="35">
        <f t="shared" si="1"/>
        <v>1694010</v>
      </c>
      <c r="M35" s="35">
        <f t="shared" si="1"/>
        <v>2012078</v>
      </c>
      <c r="N35" s="35">
        <f t="shared" si="1"/>
        <v>6722138</v>
      </c>
      <c r="O35" s="35">
        <f t="shared" si="1"/>
        <v>1563091</v>
      </c>
      <c r="P35" s="35">
        <f t="shared" si="1"/>
        <v>2037122</v>
      </c>
      <c r="Q35" s="35">
        <f t="shared" si="1"/>
        <v>1655813</v>
      </c>
      <c r="R35" s="35">
        <f t="shared" si="1"/>
        <v>5256026</v>
      </c>
      <c r="S35" s="35">
        <f t="shared" si="1"/>
        <v>1616005</v>
      </c>
      <c r="T35" s="35">
        <f t="shared" si="1"/>
        <v>1659036</v>
      </c>
      <c r="U35" s="35">
        <f t="shared" si="1"/>
        <v>2203284</v>
      </c>
      <c r="V35" s="35">
        <f t="shared" si="1"/>
        <v>5478325</v>
      </c>
      <c r="W35" s="35">
        <f t="shared" si="1"/>
        <v>22148059</v>
      </c>
      <c r="X35" s="35">
        <f t="shared" si="1"/>
        <v>47272592</v>
      </c>
      <c r="Y35" s="35">
        <f t="shared" si="1"/>
        <v>-25124533</v>
      </c>
      <c r="Z35" s="36">
        <f>+IF(X35&lt;&gt;0,+(Y35/X35)*100,0)</f>
        <v>-53.14820266254916</v>
      </c>
      <c r="AA35" s="33">
        <f>SUM(AA24:AA34)</f>
        <v>47272592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7199997</v>
      </c>
      <c r="D37" s="46">
        <f>+D21-D35</f>
        <v>0</v>
      </c>
      <c r="E37" s="47">
        <f t="shared" si="2"/>
        <v>-8760092</v>
      </c>
      <c r="F37" s="48">
        <f t="shared" si="2"/>
        <v>-8760092</v>
      </c>
      <c r="G37" s="48">
        <f t="shared" si="2"/>
        <v>1701400</v>
      </c>
      <c r="H37" s="48">
        <f t="shared" si="2"/>
        <v>3606018</v>
      </c>
      <c r="I37" s="48">
        <f t="shared" si="2"/>
        <v>307173</v>
      </c>
      <c r="J37" s="48">
        <f t="shared" si="2"/>
        <v>5614591</v>
      </c>
      <c r="K37" s="48">
        <f t="shared" si="2"/>
        <v>458748</v>
      </c>
      <c r="L37" s="48">
        <f t="shared" si="2"/>
        <v>1748235</v>
      </c>
      <c r="M37" s="48">
        <f t="shared" si="2"/>
        <v>1420739</v>
      </c>
      <c r="N37" s="48">
        <f t="shared" si="2"/>
        <v>3627722</v>
      </c>
      <c r="O37" s="48">
        <f t="shared" si="2"/>
        <v>1865721</v>
      </c>
      <c r="P37" s="48">
        <f t="shared" si="2"/>
        <v>1389685</v>
      </c>
      <c r="Q37" s="48">
        <f t="shared" si="2"/>
        <v>1725313</v>
      </c>
      <c r="R37" s="48">
        <f t="shared" si="2"/>
        <v>4980719</v>
      </c>
      <c r="S37" s="48">
        <f t="shared" si="2"/>
        <v>1755507</v>
      </c>
      <c r="T37" s="48">
        <f t="shared" si="2"/>
        <v>1738548</v>
      </c>
      <c r="U37" s="48">
        <f t="shared" si="2"/>
        <v>1183672</v>
      </c>
      <c r="V37" s="48">
        <f t="shared" si="2"/>
        <v>4677727</v>
      </c>
      <c r="W37" s="48">
        <f t="shared" si="2"/>
        <v>18900759</v>
      </c>
      <c r="X37" s="48">
        <f>IF(F21=F35,0,X21-X35)</f>
        <v>-8760092</v>
      </c>
      <c r="Y37" s="48">
        <f t="shared" si="2"/>
        <v>27660851</v>
      </c>
      <c r="Z37" s="49">
        <f>+IF(X37&lt;&gt;0,+(Y37/X37)*100,0)</f>
        <v>-315.75982307035133</v>
      </c>
      <c r="AA37" s="46">
        <f>+AA21-AA35</f>
        <v>-8760092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7199997</v>
      </c>
      <c r="D41" s="56">
        <f>SUM(D37:D40)</f>
        <v>0</v>
      </c>
      <c r="E41" s="57">
        <f t="shared" si="3"/>
        <v>-8760092</v>
      </c>
      <c r="F41" s="58">
        <f t="shared" si="3"/>
        <v>-8760092</v>
      </c>
      <c r="G41" s="58">
        <f t="shared" si="3"/>
        <v>1701400</v>
      </c>
      <c r="H41" s="58">
        <f t="shared" si="3"/>
        <v>3606018</v>
      </c>
      <c r="I41" s="58">
        <f t="shared" si="3"/>
        <v>307173</v>
      </c>
      <c r="J41" s="58">
        <f t="shared" si="3"/>
        <v>5614591</v>
      </c>
      <c r="K41" s="58">
        <f t="shared" si="3"/>
        <v>458748</v>
      </c>
      <c r="L41" s="58">
        <f t="shared" si="3"/>
        <v>1748235</v>
      </c>
      <c r="M41" s="58">
        <f t="shared" si="3"/>
        <v>1420739</v>
      </c>
      <c r="N41" s="58">
        <f t="shared" si="3"/>
        <v>3627722</v>
      </c>
      <c r="O41" s="58">
        <f t="shared" si="3"/>
        <v>1865721</v>
      </c>
      <c r="P41" s="58">
        <f t="shared" si="3"/>
        <v>1389685</v>
      </c>
      <c r="Q41" s="58">
        <f t="shared" si="3"/>
        <v>1725313</v>
      </c>
      <c r="R41" s="58">
        <f t="shared" si="3"/>
        <v>4980719</v>
      </c>
      <c r="S41" s="58">
        <f t="shared" si="3"/>
        <v>1755507</v>
      </c>
      <c r="T41" s="58">
        <f t="shared" si="3"/>
        <v>1738548</v>
      </c>
      <c r="U41" s="58">
        <f t="shared" si="3"/>
        <v>1183672</v>
      </c>
      <c r="V41" s="58">
        <f t="shared" si="3"/>
        <v>4677727</v>
      </c>
      <c r="W41" s="58">
        <f t="shared" si="3"/>
        <v>18900759</v>
      </c>
      <c r="X41" s="58">
        <f t="shared" si="3"/>
        <v>-8760092</v>
      </c>
      <c r="Y41" s="58">
        <f t="shared" si="3"/>
        <v>27660851</v>
      </c>
      <c r="Z41" s="59">
        <f>+IF(X41&lt;&gt;0,+(Y41/X41)*100,0)</f>
        <v>-315.75982307035133</v>
      </c>
      <c r="AA41" s="56">
        <f>SUM(AA37:AA40)</f>
        <v>-8760092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7199997</v>
      </c>
      <c r="D43" s="64">
        <f>+D41-D42</f>
        <v>0</v>
      </c>
      <c r="E43" s="65">
        <f t="shared" si="4"/>
        <v>-8760092</v>
      </c>
      <c r="F43" s="66">
        <f t="shared" si="4"/>
        <v>-8760092</v>
      </c>
      <c r="G43" s="66">
        <f t="shared" si="4"/>
        <v>1701400</v>
      </c>
      <c r="H43" s="66">
        <f t="shared" si="4"/>
        <v>3606018</v>
      </c>
      <c r="I43" s="66">
        <f t="shared" si="4"/>
        <v>307173</v>
      </c>
      <c r="J43" s="66">
        <f t="shared" si="4"/>
        <v>5614591</v>
      </c>
      <c r="K43" s="66">
        <f t="shared" si="4"/>
        <v>458748</v>
      </c>
      <c r="L43" s="66">
        <f t="shared" si="4"/>
        <v>1748235</v>
      </c>
      <c r="M43" s="66">
        <f t="shared" si="4"/>
        <v>1420739</v>
      </c>
      <c r="N43" s="66">
        <f t="shared" si="4"/>
        <v>3627722</v>
      </c>
      <c r="O43" s="66">
        <f t="shared" si="4"/>
        <v>1865721</v>
      </c>
      <c r="P43" s="66">
        <f t="shared" si="4"/>
        <v>1389685</v>
      </c>
      <c r="Q43" s="66">
        <f t="shared" si="4"/>
        <v>1725313</v>
      </c>
      <c r="R43" s="66">
        <f t="shared" si="4"/>
        <v>4980719</v>
      </c>
      <c r="S43" s="66">
        <f t="shared" si="4"/>
        <v>1755507</v>
      </c>
      <c r="T43" s="66">
        <f t="shared" si="4"/>
        <v>1738548</v>
      </c>
      <c r="U43" s="66">
        <f t="shared" si="4"/>
        <v>1183672</v>
      </c>
      <c r="V43" s="66">
        <f t="shared" si="4"/>
        <v>4677727</v>
      </c>
      <c r="W43" s="66">
        <f t="shared" si="4"/>
        <v>18900759</v>
      </c>
      <c r="X43" s="66">
        <f t="shared" si="4"/>
        <v>-8760092</v>
      </c>
      <c r="Y43" s="66">
        <f t="shared" si="4"/>
        <v>27660851</v>
      </c>
      <c r="Z43" s="67">
        <f>+IF(X43&lt;&gt;0,+(Y43/X43)*100,0)</f>
        <v>-315.75982307035133</v>
      </c>
      <c r="AA43" s="64">
        <f>+AA41-AA42</f>
        <v>-8760092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7199997</v>
      </c>
      <c r="D45" s="56">
        <f>SUM(D43:D44)</f>
        <v>0</v>
      </c>
      <c r="E45" s="57">
        <f t="shared" si="5"/>
        <v>-8760092</v>
      </c>
      <c r="F45" s="58">
        <f t="shared" si="5"/>
        <v>-8760092</v>
      </c>
      <c r="G45" s="58">
        <f t="shared" si="5"/>
        <v>1701400</v>
      </c>
      <c r="H45" s="58">
        <f t="shared" si="5"/>
        <v>3606018</v>
      </c>
      <c r="I45" s="58">
        <f t="shared" si="5"/>
        <v>307173</v>
      </c>
      <c r="J45" s="58">
        <f t="shared" si="5"/>
        <v>5614591</v>
      </c>
      <c r="K45" s="58">
        <f t="shared" si="5"/>
        <v>458748</v>
      </c>
      <c r="L45" s="58">
        <f t="shared" si="5"/>
        <v>1748235</v>
      </c>
      <c r="M45" s="58">
        <f t="shared" si="5"/>
        <v>1420739</v>
      </c>
      <c r="N45" s="58">
        <f t="shared" si="5"/>
        <v>3627722</v>
      </c>
      <c r="O45" s="58">
        <f t="shared" si="5"/>
        <v>1865721</v>
      </c>
      <c r="P45" s="58">
        <f t="shared" si="5"/>
        <v>1389685</v>
      </c>
      <c r="Q45" s="58">
        <f t="shared" si="5"/>
        <v>1725313</v>
      </c>
      <c r="R45" s="58">
        <f t="shared" si="5"/>
        <v>4980719</v>
      </c>
      <c r="S45" s="58">
        <f t="shared" si="5"/>
        <v>1755507</v>
      </c>
      <c r="T45" s="58">
        <f t="shared" si="5"/>
        <v>1738548</v>
      </c>
      <c r="U45" s="58">
        <f t="shared" si="5"/>
        <v>1183672</v>
      </c>
      <c r="V45" s="58">
        <f t="shared" si="5"/>
        <v>4677727</v>
      </c>
      <c r="W45" s="58">
        <f t="shared" si="5"/>
        <v>18900759</v>
      </c>
      <c r="X45" s="58">
        <f t="shared" si="5"/>
        <v>-8760092</v>
      </c>
      <c r="Y45" s="58">
        <f t="shared" si="5"/>
        <v>27660851</v>
      </c>
      <c r="Z45" s="59">
        <f>+IF(X45&lt;&gt;0,+(Y45/X45)*100,0)</f>
        <v>-315.75982307035133</v>
      </c>
      <c r="AA45" s="56">
        <f>SUM(AA43:AA44)</f>
        <v>-8760092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7199997</v>
      </c>
      <c r="D47" s="71">
        <f>SUM(D45:D46)</f>
        <v>0</v>
      </c>
      <c r="E47" s="72">
        <f t="shared" si="6"/>
        <v>-8760092</v>
      </c>
      <c r="F47" s="73">
        <f t="shared" si="6"/>
        <v>-8760092</v>
      </c>
      <c r="G47" s="73">
        <f t="shared" si="6"/>
        <v>1701400</v>
      </c>
      <c r="H47" s="74">
        <f t="shared" si="6"/>
        <v>3606018</v>
      </c>
      <c r="I47" s="74">
        <f t="shared" si="6"/>
        <v>307173</v>
      </c>
      <c r="J47" s="74">
        <f t="shared" si="6"/>
        <v>5614591</v>
      </c>
      <c r="K47" s="74">
        <f t="shared" si="6"/>
        <v>458748</v>
      </c>
      <c r="L47" s="74">
        <f t="shared" si="6"/>
        <v>1748235</v>
      </c>
      <c r="M47" s="73">
        <f t="shared" si="6"/>
        <v>1420739</v>
      </c>
      <c r="N47" s="73">
        <f t="shared" si="6"/>
        <v>3627722</v>
      </c>
      <c r="O47" s="74">
        <f t="shared" si="6"/>
        <v>1865721</v>
      </c>
      <c r="P47" s="74">
        <f t="shared" si="6"/>
        <v>1389685</v>
      </c>
      <c r="Q47" s="74">
        <f t="shared" si="6"/>
        <v>1725313</v>
      </c>
      <c r="R47" s="74">
        <f t="shared" si="6"/>
        <v>4980719</v>
      </c>
      <c r="S47" s="74">
        <f t="shared" si="6"/>
        <v>1755507</v>
      </c>
      <c r="T47" s="73">
        <f t="shared" si="6"/>
        <v>1738548</v>
      </c>
      <c r="U47" s="73">
        <f t="shared" si="6"/>
        <v>1183672</v>
      </c>
      <c r="V47" s="74">
        <f t="shared" si="6"/>
        <v>4677727</v>
      </c>
      <c r="W47" s="74">
        <f t="shared" si="6"/>
        <v>18900759</v>
      </c>
      <c r="X47" s="74">
        <f t="shared" si="6"/>
        <v>-8760092</v>
      </c>
      <c r="Y47" s="74">
        <f t="shared" si="6"/>
        <v>27660851</v>
      </c>
      <c r="Z47" s="75">
        <f>+IF(X47&lt;&gt;0,+(Y47/X47)*100,0)</f>
        <v>-315.75982307035133</v>
      </c>
      <c r="AA47" s="76">
        <f>SUM(AA45:AA46)</f>
        <v>-8760092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56401369</v>
      </c>
      <c r="D9" s="6"/>
      <c r="E9" s="7">
        <v>59566822</v>
      </c>
      <c r="F9" s="8">
        <v>59566822</v>
      </c>
      <c r="G9" s="8">
        <v>5347886</v>
      </c>
      <c r="H9" s="8">
        <v>5290969</v>
      </c>
      <c r="I9" s="8">
        <v>5254658</v>
      </c>
      <c r="J9" s="8">
        <v>15893513</v>
      </c>
      <c r="K9" s="8">
        <v>4960342</v>
      </c>
      <c r="L9" s="8">
        <v>5334916</v>
      </c>
      <c r="M9" s="8">
        <v>4790405</v>
      </c>
      <c r="N9" s="8">
        <v>15085663</v>
      </c>
      <c r="O9" s="8">
        <v>5325808</v>
      </c>
      <c r="P9" s="8">
        <v>5131427</v>
      </c>
      <c r="Q9" s="8">
        <v>5440736</v>
      </c>
      <c r="R9" s="8">
        <v>15897971</v>
      </c>
      <c r="S9" s="8">
        <v>5419138</v>
      </c>
      <c r="T9" s="8">
        <v>5463628</v>
      </c>
      <c r="U9" s="8">
        <v>4873730</v>
      </c>
      <c r="V9" s="8">
        <v>15756496</v>
      </c>
      <c r="W9" s="8">
        <v>62633643</v>
      </c>
      <c r="X9" s="8">
        <v>59566822</v>
      </c>
      <c r="Y9" s="8">
        <v>3066821</v>
      </c>
      <c r="Z9" s="2">
        <v>5.1485388963675112</v>
      </c>
      <c r="AA9" s="6">
        <v>59566822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6169511</v>
      </c>
      <c r="D13" s="6"/>
      <c r="E13" s="7">
        <v>11000000</v>
      </c>
      <c r="F13" s="8">
        <v>11000000</v>
      </c>
      <c r="G13" s="8">
        <v>594815</v>
      </c>
      <c r="H13" s="8">
        <v>602713</v>
      </c>
      <c r="I13" s="8">
        <v>610939</v>
      </c>
      <c r="J13" s="8">
        <v>1808467</v>
      </c>
      <c r="K13" s="8">
        <v>609674</v>
      </c>
      <c r="L13" s="8">
        <v>814276</v>
      </c>
      <c r="M13" s="8">
        <v>655104</v>
      </c>
      <c r="N13" s="8">
        <v>2079054</v>
      </c>
      <c r="O13" s="8">
        <v>424580</v>
      </c>
      <c r="P13" s="8">
        <v>707419</v>
      </c>
      <c r="Q13" s="8">
        <v>720446</v>
      </c>
      <c r="R13" s="8">
        <v>1852445</v>
      </c>
      <c r="S13" s="8">
        <v>755358</v>
      </c>
      <c r="T13" s="8">
        <v>771845</v>
      </c>
      <c r="U13" s="8">
        <v>830656</v>
      </c>
      <c r="V13" s="8">
        <v>2357859</v>
      </c>
      <c r="W13" s="8">
        <v>8097825</v>
      </c>
      <c r="X13" s="8">
        <v>11000000</v>
      </c>
      <c r="Y13" s="8">
        <v>-2902175</v>
      </c>
      <c r="Z13" s="2">
        <v>-26.383409090909094</v>
      </c>
      <c r="AA13" s="6">
        <v>11000000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6409</v>
      </c>
      <c r="D19" s="6"/>
      <c r="E19" s="7">
        <v>25000</v>
      </c>
      <c r="F19" s="26">
        <v>25000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25000</v>
      </c>
      <c r="Y19" s="26">
        <v>-25000</v>
      </c>
      <c r="Z19" s="27">
        <v>-100</v>
      </c>
      <c r="AA19" s="28">
        <v>25000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62577289</v>
      </c>
      <c r="D21" s="33">
        <f t="shared" si="0"/>
        <v>0</v>
      </c>
      <c r="E21" s="34">
        <f t="shared" si="0"/>
        <v>70591822</v>
      </c>
      <c r="F21" s="35">
        <f t="shared" si="0"/>
        <v>70591822</v>
      </c>
      <c r="G21" s="35">
        <f t="shared" si="0"/>
        <v>5942701</v>
      </c>
      <c r="H21" s="35">
        <f t="shared" si="0"/>
        <v>5893682</v>
      </c>
      <c r="I21" s="35">
        <f t="shared" si="0"/>
        <v>5865597</v>
      </c>
      <c r="J21" s="35">
        <f t="shared" si="0"/>
        <v>17701980</v>
      </c>
      <c r="K21" s="35">
        <f t="shared" si="0"/>
        <v>5570016</v>
      </c>
      <c r="L21" s="35">
        <f t="shared" si="0"/>
        <v>6149192</v>
      </c>
      <c r="M21" s="35">
        <f t="shared" si="0"/>
        <v>5445509</v>
      </c>
      <c r="N21" s="35">
        <f t="shared" si="0"/>
        <v>17164717</v>
      </c>
      <c r="O21" s="35">
        <f t="shared" si="0"/>
        <v>5750388</v>
      </c>
      <c r="P21" s="35">
        <f t="shared" si="0"/>
        <v>5838846</v>
      </c>
      <c r="Q21" s="35">
        <f t="shared" si="0"/>
        <v>6161182</v>
      </c>
      <c r="R21" s="35">
        <f t="shared" si="0"/>
        <v>17750416</v>
      </c>
      <c r="S21" s="35">
        <f t="shared" si="0"/>
        <v>6174496</v>
      </c>
      <c r="T21" s="35">
        <f t="shared" si="0"/>
        <v>6235473</v>
      </c>
      <c r="U21" s="35">
        <f t="shared" si="0"/>
        <v>5704386</v>
      </c>
      <c r="V21" s="35">
        <f t="shared" si="0"/>
        <v>18114355</v>
      </c>
      <c r="W21" s="35">
        <f t="shared" si="0"/>
        <v>70731468</v>
      </c>
      <c r="X21" s="35">
        <f t="shared" si="0"/>
        <v>70591822</v>
      </c>
      <c r="Y21" s="35">
        <f t="shared" si="0"/>
        <v>139646</v>
      </c>
      <c r="Z21" s="36">
        <f>+IF(X21&lt;&gt;0,+(Y21/X21)*100,0)</f>
        <v>0.19782178167890327</v>
      </c>
      <c r="AA21" s="33">
        <f>SUM(AA5:AA20)</f>
        <v>70591822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42027163</v>
      </c>
      <c r="D24" s="6"/>
      <c r="E24" s="7">
        <v>43847117</v>
      </c>
      <c r="F24" s="8">
        <v>43847117</v>
      </c>
      <c r="G24" s="8">
        <v>4043995</v>
      </c>
      <c r="H24" s="8">
        <v>3573529</v>
      </c>
      <c r="I24" s="8">
        <v>3462524</v>
      </c>
      <c r="J24" s="8">
        <v>11080048</v>
      </c>
      <c r="K24" s="8">
        <v>4033431</v>
      </c>
      <c r="L24" s="8">
        <v>3702712</v>
      </c>
      <c r="M24" s="8">
        <v>5009956</v>
      </c>
      <c r="N24" s="8">
        <v>12746099</v>
      </c>
      <c r="O24" s="8">
        <v>6311434</v>
      </c>
      <c r="P24" s="8">
        <v>3679058</v>
      </c>
      <c r="Q24" s="8">
        <v>3453606</v>
      </c>
      <c r="R24" s="8">
        <v>13444098</v>
      </c>
      <c r="S24" s="8">
        <v>3556399</v>
      </c>
      <c r="T24" s="8">
        <v>3822761</v>
      </c>
      <c r="U24" s="8">
        <v>3347314</v>
      </c>
      <c r="V24" s="8">
        <v>10726474</v>
      </c>
      <c r="W24" s="8">
        <v>47996719</v>
      </c>
      <c r="X24" s="8">
        <v>43847117</v>
      </c>
      <c r="Y24" s="8">
        <v>4149602</v>
      </c>
      <c r="Z24" s="2">
        <v>9.463796673336585</v>
      </c>
      <c r="AA24" s="6">
        <v>43847117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3000000</v>
      </c>
      <c r="F26" s="8">
        <v>3000000</v>
      </c>
      <c r="G26" s="8"/>
      <c r="H26" s="8"/>
      <c r="I26" s="8">
        <v>750000</v>
      </c>
      <c r="J26" s="8">
        <v>750000</v>
      </c>
      <c r="K26" s="8"/>
      <c r="L26" s="8"/>
      <c r="M26" s="8">
        <v>750000</v>
      </c>
      <c r="N26" s="8">
        <v>750000</v>
      </c>
      <c r="O26" s="8"/>
      <c r="P26" s="8"/>
      <c r="Q26" s="8"/>
      <c r="R26" s="8"/>
      <c r="S26" s="8"/>
      <c r="T26" s="8"/>
      <c r="U26" s="8"/>
      <c r="V26" s="8"/>
      <c r="W26" s="8">
        <v>1500000</v>
      </c>
      <c r="X26" s="8">
        <v>3000000</v>
      </c>
      <c r="Y26" s="8">
        <v>-1500000</v>
      </c>
      <c r="Z26" s="2">
        <v>-50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>
        <v>782939</v>
      </c>
      <c r="D27" s="6"/>
      <c r="E27" s="7">
        <v>900000</v>
      </c>
      <c r="F27" s="8">
        <v>900000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900000</v>
      </c>
      <c r="Y27" s="8">
        <v>-900000</v>
      </c>
      <c r="Z27" s="2">
        <v>-100</v>
      </c>
      <c r="AA27" s="6">
        <v>900000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13876691</v>
      </c>
      <c r="D30" s="6"/>
      <c r="E30" s="7">
        <v>21085000</v>
      </c>
      <c r="F30" s="8">
        <v>20825000</v>
      </c>
      <c r="G30" s="8">
        <v>377109</v>
      </c>
      <c r="H30" s="8">
        <v>974132</v>
      </c>
      <c r="I30" s="8">
        <v>1030607</v>
      </c>
      <c r="J30" s="8">
        <v>2381848</v>
      </c>
      <c r="K30" s="8">
        <v>756084</v>
      </c>
      <c r="L30" s="8">
        <v>862861</v>
      </c>
      <c r="M30" s="8">
        <v>2369635</v>
      </c>
      <c r="N30" s="8">
        <v>3988580</v>
      </c>
      <c r="O30" s="8">
        <v>2011350</v>
      </c>
      <c r="P30" s="8">
        <v>2168926</v>
      </c>
      <c r="Q30" s="8">
        <v>2622518</v>
      </c>
      <c r="R30" s="8">
        <v>6802794</v>
      </c>
      <c r="S30" s="8">
        <v>1166938</v>
      </c>
      <c r="T30" s="8">
        <v>1709291</v>
      </c>
      <c r="U30" s="8">
        <v>1997522</v>
      </c>
      <c r="V30" s="8">
        <v>4873751</v>
      </c>
      <c r="W30" s="8">
        <v>18046973</v>
      </c>
      <c r="X30" s="8">
        <v>20825000</v>
      </c>
      <c r="Y30" s="8">
        <v>-2778027</v>
      </c>
      <c r="Z30" s="2">
        <v>-13.339865546218487</v>
      </c>
      <c r="AA30" s="6">
        <v>20825000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1826421</v>
      </c>
      <c r="D33" s="6"/>
      <c r="E33" s="7">
        <v>1759705</v>
      </c>
      <c r="F33" s="8">
        <v>2019705</v>
      </c>
      <c r="G33" s="8">
        <v>91125</v>
      </c>
      <c r="H33" s="8">
        <v>68390</v>
      </c>
      <c r="I33" s="8">
        <v>360785</v>
      </c>
      <c r="J33" s="8">
        <v>520300</v>
      </c>
      <c r="K33" s="8">
        <v>336158</v>
      </c>
      <c r="L33" s="8">
        <v>154828</v>
      </c>
      <c r="M33" s="8">
        <v>249864</v>
      </c>
      <c r="N33" s="8">
        <v>740850</v>
      </c>
      <c r="O33" s="8">
        <v>41142</v>
      </c>
      <c r="P33" s="8">
        <v>86067</v>
      </c>
      <c r="Q33" s="8">
        <v>231424</v>
      </c>
      <c r="R33" s="8">
        <v>358633</v>
      </c>
      <c r="S33" s="8">
        <v>110605</v>
      </c>
      <c r="T33" s="8">
        <v>105031</v>
      </c>
      <c r="U33" s="8">
        <v>62060</v>
      </c>
      <c r="V33" s="8">
        <v>277696</v>
      </c>
      <c r="W33" s="8">
        <v>1897479</v>
      </c>
      <c r="X33" s="8">
        <v>2019705</v>
      </c>
      <c r="Y33" s="8">
        <v>-122226</v>
      </c>
      <c r="Z33" s="2">
        <v>-6.0516758635543306</v>
      </c>
      <c r="AA33" s="6">
        <v>2019705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58513214</v>
      </c>
      <c r="D35" s="33">
        <f>SUM(D24:D34)</f>
        <v>0</v>
      </c>
      <c r="E35" s="34">
        <f t="shared" si="1"/>
        <v>70591822</v>
      </c>
      <c r="F35" s="35">
        <f t="shared" si="1"/>
        <v>70591822</v>
      </c>
      <c r="G35" s="35">
        <f t="shared" si="1"/>
        <v>4512229</v>
      </c>
      <c r="H35" s="35">
        <f t="shared" si="1"/>
        <v>4616051</v>
      </c>
      <c r="I35" s="35">
        <f t="shared" si="1"/>
        <v>5603916</v>
      </c>
      <c r="J35" s="35">
        <f t="shared" si="1"/>
        <v>14732196</v>
      </c>
      <c r="K35" s="35">
        <f t="shared" si="1"/>
        <v>5125673</v>
      </c>
      <c r="L35" s="35">
        <f t="shared" si="1"/>
        <v>4720401</v>
      </c>
      <c r="M35" s="35">
        <f t="shared" si="1"/>
        <v>8379455</v>
      </c>
      <c r="N35" s="35">
        <f t="shared" si="1"/>
        <v>18225529</v>
      </c>
      <c r="O35" s="35">
        <f t="shared" si="1"/>
        <v>8363926</v>
      </c>
      <c r="P35" s="35">
        <f t="shared" si="1"/>
        <v>5934051</v>
      </c>
      <c r="Q35" s="35">
        <f t="shared" si="1"/>
        <v>6307548</v>
      </c>
      <c r="R35" s="35">
        <f t="shared" si="1"/>
        <v>20605525</v>
      </c>
      <c r="S35" s="35">
        <f t="shared" si="1"/>
        <v>4833942</v>
      </c>
      <c r="T35" s="35">
        <f t="shared" si="1"/>
        <v>5637083</v>
      </c>
      <c r="U35" s="35">
        <f t="shared" si="1"/>
        <v>5406896</v>
      </c>
      <c r="V35" s="35">
        <f t="shared" si="1"/>
        <v>15877921</v>
      </c>
      <c r="W35" s="35">
        <f t="shared" si="1"/>
        <v>69441171</v>
      </c>
      <c r="X35" s="35">
        <f t="shared" si="1"/>
        <v>70591822</v>
      </c>
      <c r="Y35" s="35">
        <f t="shared" si="1"/>
        <v>-1150651</v>
      </c>
      <c r="Z35" s="36">
        <f>+IF(X35&lt;&gt;0,+(Y35/X35)*100,0)</f>
        <v>-1.6300060933403873</v>
      </c>
      <c r="AA35" s="33">
        <f>SUM(AA24:AA34)</f>
        <v>70591822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4064075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1430472</v>
      </c>
      <c r="H37" s="48">
        <f t="shared" si="2"/>
        <v>1277631</v>
      </c>
      <c r="I37" s="48">
        <f t="shared" si="2"/>
        <v>261681</v>
      </c>
      <c r="J37" s="48">
        <f t="shared" si="2"/>
        <v>2969784</v>
      </c>
      <c r="K37" s="48">
        <f t="shared" si="2"/>
        <v>444343</v>
      </c>
      <c r="L37" s="48">
        <f t="shared" si="2"/>
        <v>1428791</v>
      </c>
      <c r="M37" s="48">
        <f t="shared" si="2"/>
        <v>-2933946</v>
      </c>
      <c r="N37" s="48">
        <f t="shared" si="2"/>
        <v>-1060812</v>
      </c>
      <c r="O37" s="48">
        <f t="shared" si="2"/>
        <v>-2613538</v>
      </c>
      <c r="P37" s="48">
        <f t="shared" si="2"/>
        <v>-95205</v>
      </c>
      <c r="Q37" s="48">
        <f t="shared" si="2"/>
        <v>-146366</v>
      </c>
      <c r="R37" s="48">
        <f t="shared" si="2"/>
        <v>-2855109</v>
      </c>
      <c r="S37" s="48">
        <f t="shared" si="2"/>
        <v>1340554</v>
      </c>
      <c r="T37" s="48">
        <f t="shared" si="2"/>
        <v>598390</v>
      </c>
      <c r="U37" s="48">
        <f t="shared" si="2"/>
        <v>297490</v>
      </c>
      <c r="V37" s="48">
        <f t="shared" si="2"/>
        <v>2236434</v>
      </c>
      <c r="W37" s="48">
        <f t="shared" si="2"/>
        <v>1290297</v>
      </c>
      <c r="X37" s="48">
        <f>IF(F21=F35,0,X21-X35)</f>
        <v>0</v>
      </c>
      <c r="Y37" s="48">
        <f t="shared" si="2"/>
        <v>1290297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4064075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1430472</v>
      </c>
      <c r="H41" s="58">
        <f t="shared" si="3"/>
        <v>1277631</v>
      </c>
      <c r="I41" s="58">
        <f t="shared" si="3"/>
        <v>261681</v>
      </c>
      <c r="J41" s="58">
        <f t="shared" si="3"/>
        <v>2969784</v>
      </c>
      <c r="K41" s="58">
        <f t="shared" si="3"/>
        <v>444343</v>
      </c>
      <c r="L41" s="58">
        <f t="shared" si="3"/>
        <v>1428791</v>
      </c>
      <c r="M41" s="58">
        <f t="shared" si="3"/>
        <v>-2933946</v>
      </c>
      <c r="N41" s="58">
        <f t="shared" si="3"/>
        <v>-1060812</v>
      </c>
      <c r="O41" s="58">
        <f t="shared" si="3"/>
        <v>-2613538</v>
      </c>
      <c r="P41" s="58">
        <f t="shared" si="3"/>
        <v>-95205</v>
      </c>
      <c r="Q41" s="58">
        <f t="shared" si="3"/>
        <v>-146366</v>
      </c>
      <c r="R41" s="58">
        <f t="shared" si="3"/>
        <v>-2855109</v>
      </c>
      <c r="S41" s="58">
        <f t="shared" si="3"/>
        <v>1340554</v>
      </c>
      <c r="T41" s="58">
        <f t="shared" si="3"/>
        <v>598390</v>
      </c>
      <c r="U41" s="58">
        <f t="shared" si="3"/>
        <v>297490</v>
      </c>
      <c r="V41" s="58">
        <f t="shared" si="3"/>
        <v>2236434</v>
      </c>
      <c r="W41" s="58">
        <f t="shared" si="3"/>
        <v>1290297</v>
      </c>
      <c r="X41" s="58">
        <f t="shared" si="3"/>
        <v>0</v>
      </c>
      <c r="Y41" s="58">
        <f t="shared" si="3"/>
        <v>1290297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4064075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1430472</v>
      </c>
      <c r="H43" s="66">
        <f t="shared" si="4"/>
        <v>1277631</v>
      </c>
      <c r="I43" s="66">
        <f t="shared" si="4"/>
        <v>261681</v>
      </c>
      <c r="J43" s="66">
        <f t="shared" si="4"/>
        <v>2969784</v>
      </c>
      <c r="K43" s="66">
        <f t="shared" si="4"/>
        <v>444343</v>
      </c>
      <c r="L43" s="66">
        <f t="shared" si="4"/>
        <v>1428791</v>
      </c>
      <c r="M43" s="66">
        <f t="shared" si="4"/>
        <v>-2933946</v>
      </c>
      <c r="N43" s="66">
        <f t="shared" si="4"/>
        <v>-1060812</v>
      </c>
      <c r="O43" s="66">
        <f t="shared" si="4"/>
        <v>-2613538</v>
      </c>
      <c r="P43" s="66">
        <f t="shared" si="4"/>
        <v>-95205</v>
      </c>
      <c r="Q43" s="66">
        <f t="shared" si="4"/>
        <v>-146366</v>
      </c>
      <c r="R43" s="66">
        <f t="shared" si="4"/>
        <v>-2855109</v>
      </c>
      <c r="S43" s="66">
        <f t="shared" si="4"/>
        <v>1340554</v>
      </c>
      <c r="T43" s="66">
        <f t="shared" si="4"/>
        <v>598390</v>
      </c>
      <c r="U43" s="66">
        <f t="shared" si="4"/>
        <v>297490</v>
      </c>
      <c r="V43" s="66">
        <f t="shared" si="4"/>
        <v>2236434</v>
      </c>
      <c r="W43" s="66">
        <f t="shared" si="4"/>
        <v>1290297</v>
      </c>
      <c r="X43" s="66">
        <f t="shared" si="4"/>
        <v>0</v>
      </c>
      <c r="Y43" s="66">
        <f t="shared" si="4"/>
        <v>1290297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4064075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1430472</v>
      </c>
      <c r="H45" s="58">
        <f t="shared" si="5"/>
        <v>1277631</v>
      </c>
      <c r="I45" s="58">
        <f t="shared" si="5"/>
        <v>261681</v>
      </c>
      <c r="J45" s="58">
        <f t="shared" si="5"/>
        <v>2969784</v>
      </c>
      <c r="K45" s="58">
        <f t="shared" si="5"/>
        <v>444343</v>
      </c>
      <c r="L45" s="58">
        <f t="shared" si="5"/>
        <v>1428791</v>
      </c>
      <c r="M45" s="58">
        <f t="shared" si="5"/>
        <v>-2933946</v>
      </c>
      <c r="N45" s="58">
        <f t="shared" si="5"/>
        <v>-1060812</v>
      </c>
      <c r="O45" s="58">
        <f t="shared" si="5"/>
        <v>-2613538</v>
      </c>
      <c r="P45" s="58">
        <f t="shared" si="5"/>
        <v>-95205</v>
      </c>
      <c r="Q45" s="58">
        <f t="shared" si="5"/>
        <v>-146366</v>
      </c>
      <c r="R45" s="58">
        <f t="shared" si="5"/>
        <v>-2855109</v>
      </c>
      <c r="S45" s="58">
        <f t="shared" si="5"/>
        <v>1340554</v>
      </c>
      <c r="T45" s="58">
        <f t="shared" si="5"/>
        <v>598390</v>
      </c>
      <c r="U45" s="58">
        <f t="shared" si="5"/>
        <v>297490</v>
      </c>
      <c r="V45" s="58">
        <f t="shared" si="5"/>
        <v>2236434</v>
      </c>
      <c r="W45" s="58">
        <f t="shared" si="5"/>
        <v>1290297</v>
      </c>
      <c r="X45" s="58">
        <f t="shared" si="5"/>
        <v>0</v>
      </c>
      <c r="Y45" s="58">
        <f t="shared" si="5"/>
        <v>1290297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4064075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1430472</v>
      </c>
      <c r="H47" s="74">
        <f t="shared" si="6"/>
        <v>1277631</v>
      </c>
      <c r="I47" s="74">
        <f t="shared" si="6"/>
        <v>261681</v>
      </c>
      <c r="J47" s="74">
        <f t="shared" si="6"/>
        <v>2969784</v>
      </c>
      <c r="K47" s="74">
        <f t="shared" si="6"/>
        <v>444343</v>
      </c>
      <c r="L47" s="74">
        <f t="shared" si="6"/>
        <v>1428791</v>
      </c>
      <c r="M47" s="73">
        <f t="shared" si="6"/>
        <v>-2933946</v>
      </c>
      <c r="N47" s="73">
        <f t="shared" si="6"/>
        <v>-1060812</v>
      </c>
      <c r="O47" s="74">
        <f t="shared" si="6"/>
        <v>-2613538</v>
      </c>
      <c r="P47" s="74">
        <f t="shared" si="6"/>
        <v>-95205</v>
      </c>
      <c r="Q47" s="74">
        <f t="shared" si="6"/>
        <v>-146366</v>
      </c>
      <c r="R47" s="74">
        <f t="shared" si="6"/>
        <v>-2855109</v>
      </c>
      <c r="S47" s="74">
        <f t="shared" si="6"/>
        <v>1340554</v>
      </c>
      <c r="T47" s="73">
        <f t="shared" si="6"/>
        <v>598390</v>
      </c>
      <c r="U47" s="73">
        <f t="shared" si="6"/>
        <v>297490</v>
      </c>
      <c r="V47" s="74">
        <f t="shared" si="6"/>
        <v>2236434</v>
      </c>
      <c r="W47" s="74">
        <f t="shared" si="6"/>
        <v>1290297</v>
      </c>
      <c r="X47" s="74">
        <f t="shared" si="6"/>
        <v>0</v>
      </c>
      <c r="Y47" s="74">
        <f t="shared" si="6"/>
        <v>1290297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9699740</v>
      </c>
      <c r="D9" s="6"/>
      <c r="E9" s="7">
        <v>9685863</v>
      </c>
      <c r="F9" s="8">
        <v>13465906</v>
      </c>
      <c r="G9" s="8">
        <v>856958</v>
      </c>
      <c r="H9" s="8">
        <v>846916</v>
      </c>
      <c r="I9" s="8">
        <v>832343</v>
      </c>
      <c r="J9" s="8">
        <v>2536217</v>
      </c>
      <c r="K9" s="8">
        <v>831374</v>
      </c>
      <c r="L9" s="8">
        <v>843066</v>
      </c>
      <c r="M9" s="8">
        <v>848676</v>
      </c>
      <c r="N9" s="8">
        <v>2523116</v>
      </c>
      <c r="O9" s="8">
        <v>-16378</v>
      </c>
      <c r="P9" s="8">
        <v>814232</v>
      </c>
      <c r="Q9" s="8">
        <v>807713</v>
      </c>
      <c r="R9" s="8">
        <v>1605567</v>
      </c>
      <c r="S9" s="8">
        <v>785788</v>
      </c>
      <c r="T9" s="8">
        <v>815002</v>
      </c>
      <c r="U9" s="8">
        <v>772464</v>
      </c>
      <c r="V9" s="8">
        <v>2373254</v>
      </c>
      <c r="W9" s="8">
        <v>9038154</v>
      </c>
      <c r="X9" s="8">
        <v>13465906</v>
      </c>
      <c r="Y9" s="8">
        <v>-4427752</v>
      </c>
      <c r="Z9" s="2">
        <v>-32.881203834335395</v>
      </c>
      <c r="AA9" s="6">
        <v>13465906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9534064</v>
      </c>
      <c r="D13" s="6"/>
      <c r="E13" s="7"/>
      <c r="F13" s="8">
        <v>12278961</v>
      </c>
      <c r="G13" s="8">
        <v>850392</v>
      </c>
      <c r="H13" s="8">
        <v>859845</v>
      </c>
      <c r="I13" s="8">
        <v>867773</v>
      </c>
      <c r="J13" s="8">
        <v>2578010</v>
      </c>
      <c r="K13" s="8">
        <v>876662</v>
      </c>
      <c r="L13" s="8">
        <v>885510</v>
      </c>
      <c r="M13" s="8">
        <v>894893</v>
      </c>
      <c r="N13" s="8">
        <v>2657065</v>
      </c>
      <c r="O13" s="8"/>
      <c r="P13" s="8">
        <v>913437</v>
      </c>
      <c r="Q13" s="8">
        <v>921630</v>
      </c>
      <c r="R13" s="8">
        <v>1835067</v>
      </c>
      <c r="S13" s="8">
        <v>922384</v>
      </c>
      <c r="T13" s="8">
        <v>926485</v>
      </c>
      <c r="U13" s="8">
        <v>933655</v>
      </c>
      <c r="V13" s="8">
        <v>2782524</v>
      </c>
      <c r="W13" s="8">
        <v>9852666</v>
      </c>
      <c r="X13" s="8">
        <v>12278961</v>
      </c>
      <c r="Y13" s="8">
        <v>-2426295</v>
      </c>
      <c r="Z13" s="2">
        <v>-19.759774463002202</v>
      </c>
      <c r="AA13" s="6">
        <v>12278961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19233804</v>
      </c>
      <c r="D21" s="33">
        <f t="shared" si="0"/>
        <v>0</v>
      </c>
      <c r="E21" s="34">
        <f t="shared" si="0"/>
        <v>9685863</v>
      </c>
      <c r="F21" s="35">
        <f t="shared" si="0"/>
        <v>25744867</v>
      </c>
      <c r="G21" s="35">
        <f t="shared" si="0"/>
        <v>1707350</v>
      </c>
      <c r="H21" s="35">
        <f t="shared" si="0"/>
        <v>1706761</v>
      </c>
      <c r="I21" s="35">
        <f t="shared" si="0"/>
        <v>1700116</v>
      </c>
      <c r="J21" s="35">
        <f t="shared" si="0"/>
        <v>5114227</v>
      </c>
      <c r="K21" s="35">
        <f t="shared" si="0"/>
        <v>1708036</v>
      </c>
      <c r="L21" s="35">
        <f t="shared" si="0"/>
        <v>1728576</v>
      </c>
      <c r="M21" s="35">
        <f t="shared" si="0"/>
        <v>1743569</v>
      </c>
      <c r="N21" s="35">
        <f t="shared" si="0"/>
        <v>5180181</v>
      </c>
      <c r="O21" s="35">
        <f t="shared" si="0"/>
        <v>-16378</v>
      </c>
      <c r="P21" s="35">
        <f t="shared" si="0"/>
        <v>1727669</v>
      </c>
      <c r="Q21" s="35">
        <f t="shared" si="0"/>
        <v>1729343</v>
      </c>
      <c r="R21" s="35">
        <f t="shared" si="0"/>
        <v>3440634</v>
      </c>
      <c r="S21" s="35">
        <f t="shared" si="0"/>
        <v>1708172</v>
      </c>
      <c r="T21" s="35">
        <f t="shared" si="0"/>
        <v>1741487</v>
      </c>
      <c r="U21" s="35">
        <f t="shared" si="0"/>
        <v>1706119</v>
      </c>
      <c r="V21" s="35">
        <f t="shared" si="0"/>
        <v>5155778</v>
      </c>
      <c r="W21" s="35">
        <f t="shared" si="0"/>
        <v>18890820</v>
      </c>
      <c r="X21" s="35">
        <f t="shared" si="0"/>
        <v>25744867</v>
      </c>
      <c r="Y21" s="35">
        <f t="shared" si="0"/>
        <v>-6854047</v>
      </c>
      <c r="Z21" s="36">
        <f>+IF(X21&lt;&gt;0,+(Y21/X21)*100,0)</f>
        <v>-26.622965269154431</v>
      </c>
      <c r="AA21" s="33">
        <f>SUM(AA5:AA20)</f>
        <v>25744867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8413097</v>
      </c>
      <c r="D24" s="6"/>
      <c r="E24" s="7">
        <v>10590330</v>
      </c>
      <c r="F24" s="8">
        <v>9417196</v>
      </c>
      <c r="G24" s="8">
        <v>1108907</v>
      </c>
      <c r="H24" s="8">
        <v>933987</v>
      </c>
      <c r="I24" s="8">
        <v>933872</v>
      </c>
      <c r="J24" s="8">
        <v>2976766</v>
      </c>
      <c r="K24" s="8"/>
      <c r="L24" s="8"/>
      <c r="M24" s="8"/>
      <c r="N24" s="8"/>
      <c r="O24" s="8">
        <v>838428</v>
      </c>
      <c r="P24" s="8">
        <v>901993</v>
      </c>
      <c r="Q24" s="8"/>
      <c r="R24" s="8">
        <v>1740421</v>
      </c>
      <c r="S24" s="8"/>
      <c r="T24" s="8"/>
      <c r="U24" s="8">
        <v>952236</v>
      </c>
      <c r="V24" s="8">
        <v>952236</v>
      </c>
      <c r="W24" s="8">
        <v>5669423</v>
      </c>
      <c r="X24" s="8">
        <v>9417196</v>
      </c>
      <c r="Y24" s="8">
        <v>-3747773</v>
      </c>
      <c r="Z24" s="2">
        <v>-39.797122200706028</v>
      </c>
      <c r="AA24" s="6">
        <v>9417196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7219210</v>
      </c>
      <c r="D26" s="6"/>
      <c r="E26" s="7"/>
      <c r="F26" s="8">
        <v>4914433</v>
      </c>
      <c r="G26" s="8">
        <v>39257</v>
      </c>
      <c r="H26" s="8">
        <v>8832</v>
      </c>
      <c r="I26" s="8">
        <v>161083</v>
      </c>
      <c r="J26" s="8">
        <v>209172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209172</v>
      </c>
      <c r="X26" s="8">
        <v>4914433</v>
      </c>
      <c r="Y26" s="8">
        <v>-4705261</v>
      </c>
      <c r="Z26" s="2">
        <v>-95.743720587909124</v>
      </c>
      <c r="AA26" s="6">
        <v>4914433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>
        <v>100000</v>
      </c>
      <c r="G31" s="8"/>
      <c r="H31" s="8">
        <v>19500</v>
      </c>
      <c r="I31" s="8"/>
      <c r="J31" s="8">
        <v>19500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19500</v>
      </c>
      <c r="X31" s="8">
        <v>100000</v>
      </c>
      <c r="Y31" s="8">
        <v>-80500</v>
      </c>
      <c r="Z31" s="2">
        <v>-80.5</v>
      </c>
      <c r="AA31" s="6">
        <v>100000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68527</v>
      </c>
      <c r="D33" s="6"/>
      <c r="E33" s="7">
        <v>150000</v>
      </c>
      <c r="F33" s="8">
        <v>391110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>
        <v>97</v>
      </c>
      <c r="V33" s="8">
        <v>97</v>
      </c>
      <c r="W33" s="8">
        <v>97</v>
      </c>
      <c r="X33" s="8">
        <v>391110</v>
      </c>
      <c r="Y33" s="8">
        <v>-391013</v>
      </c>
      <c r="Z33" s="2">
        <v>-99.975198793178393</v>
      </c>
      <c r="AA33" s="6">
        <v>391110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15700834</v>
      </c>
      <c r="D35" s="33">
        <f>SUM(D24:D34)</f>
        <v>0</v>
      </c>
      <c r="E35" s="34">
        <f t="shared" si="1"/>
        <v>10740330</v>
      </c>
      <c r="F35" s="35">
        <f t="shared" si="1"/>
        <v>14822739</v>
      </c>
      <c r="G35" s="35">
        <f t="shared" si="1"/>
        <v>1148164</v>
      </c>
      <c r="H35" s="35">
        <f t="shared" si="1"/>
        <v>962319</v>
      </c>
      <c r="I35" s="35">
        <f t="shared" si="1"/>
        <v>1094955</v>
      </c>
      <c r="J35" s="35">
        <f t="shared" si="1"/>
        <v>3205438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838428</v>
      </c>
      <c r="P35" s="35">
        <f t="shared" si="1"/>
        <v>901993</v>
      </c>
      <c r="Q35" s="35">
        <f t="shared" si="1"/>
        <v>0</v>
      </c>
      <c r="R35" s="35">
        <f t="shared" si="1"/>
        <v>1740421</v>
      </c>
      <c r="S35" s="35">
        <f t="shared" si="1"/>
        <v>0</v>
      </c>
      <c r="T35" s="35">
        <f t="shared" si="1"/>
        <v>0</v>
      </c>
      <c r="U35" s="35">
        <f t="shared" si="1"/>
        <v>952333</v>
      </c>
      <c r="V35" s="35">
        <f t="shared" si="1"/>
        <v>952333</v>
      </c>
      <c r="W35" s="35">
        <f t="shared" si="1"/>
        <v>5898192</v>
      </c>
      <c r="X35" s="35">
        <f t="shared" si="1"/>
        <v>14822739</v>
      </c>
      <c r="Y35" s="35">
        <f t="shared" si="1"/>
        <v>-8924547</v>
      </c>
      <c r="Z35" s="36">
        <f>+IF(X35&lt;&gt;0,+(Y35/X35)*100,0)</f>
        <v>-60.20848778353313</v>
      </c>
      <c r="AA35" s="33">
        <f>SUM(AA24:AA34)</f>
        <v>14822739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3532970</v>
      </c>
      <c r="D37" s="46">
        <f>+D21-D35</f>
        <v>0</v>
      </c>
      <c r="E37" s="47">
        <f t="shared" si="2"/>
        <v>-1054467</v>
      </c>
      <c r="F37" s="48">
        <f t="shared" si="2"/>
        <v>10922128</v>
      </c>
      <c r="G37" s="48">
        <f t="shared" si="2"/>
        <v>559186</v>
      </c>
      <c r="H37" s="48">
        <f t="shared" si="2"/>
        <v>744442</v>
      </c>
      <c r="I37" s="48">
        <f t="shared" si="2"/>
        <v>605161</v>
      </c>
      <c r="J37" s="48">
        <f t="shared" si="2"/>
        <v>1908789</v>
      </c>
      <c r="K37" s="48">
        <f t="shared" si="2"/>
        <v>1708036</v>
      </c>
      <c r="L37" s="48">
        <f t="shared" si="2"/>
        <v>1728576</v>
      </c>
      <c r="M37" s="48">
        <f t="shared" si="2"/>
        <v>1743569</v>
      </c>
      <c r="N37" s="48">
        <f t="shared" si="2"/>
        <v>5180181</v>
      </c>
      <c r="O37" s="48">
        <f t="shared" si="2"/>
        <v>-854806</v>
      </c>
      <c r="P37" s="48">
        <f t="shared" si="2"/>
        <v>825676</v>
      </c>
      <c r="Q37" s="48">
        <f t="shared" si="2"/>
        <v>1729343</v>
      </c>
      <c r="R37" s="48">
        <f t="shared" si="2"/>
        <v>1700213</v>
      </c>
      <c r="S37" s="48">
        <f t="shared" si="2"/>
        <v>1708172</v>
      </c>
      <c r="T37" s="48">
        <f t="shared" si="2"/>
        <v>1741487</v>
      </c>
      <c r="U37" s="48">
        <f t="shared" si="2"/>
        <v>753786</v>
      </c>
      <c r="V37" s="48">
        <f t="shared" si="2"/>
        <v>4203445</v>
      </c>
      <c r="W37" s="48">
        <f t="shared" si="2"/>
        <v>12992628</v>
      </c>
      <c r="X37" s="48">
        <f>IF(F21=F35,0,X21-X35)</f>
        <v>10922128</v>
      </c>
      <c r="Y37" s="48">
        <f t="shared" si="2"/>
        <v>2070500</v>
      </c>
      <c r="Z37" s="49">
        <f>+IF(X37&lt;&gt;0,+(Y37/X37)*100,0)</f>
        <v>18.956928539932878</v>
      </c>
      <c r="AA37" s="46">
        <f>+AA21-AA35</f>
        <v>10922128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3532970</v>
      </c>
      <c r="D41" s="56">
        <f>SUM(D37:D40)</f>
        <v>0</v>
      </c>
      <c r="E41" s="57">
        <f t="shared" si="3"/>
        <v>-1054467</v>
      </c>
      <c r="F41" s="58">
        <f t="shared" si="3"/>
        <v>10922128</v>
      </c>
      <c r="G41" s="58">
        <f t="shared" si="3"/>
        <v>559186</v>
      </c>
      <c r="H41" s="58">
        <f t="shared" si="3"/>
        <v>744442</v>
      </c>
      <c r="I41" s="58">
        <f t="shared" si="3"/>
        <v>605161</v>
      </c>
      <c r="J41" s="58">
        <f t="shared" si="3"/>
        <v>1908789</v>
      </c>
      <c r="K41" s="58">
        <f t="shared" si="3"/>
        <v>1708036</v>
      </c>
      <c r="L41" s="58">
        <f t="shared" si="3"/>
        <v>1728576</v>
      </c>
      <c r="M41" s="58">
        <f t="shared" si="3"/>
        <v>1743569</v>
      </c>
      <c r="N41" s="58">
        <f t="shared" si="3"/>
        <v>5180181</v>
      </c>
      <c r="O41" s="58">
        <f t="shared" si="3"/>
        <v>-854806</v>
      </c>
      <c r="P41" s="58">
        <f t="shared" si="3"/>
        <v>825676</v>
      </c>
      <c r="Q41" s="58">
        <f t="shared" si="3"/>
        <v>1729343</v>
      </c>
      <c r="R41" s="58">
        <f t="shared" si="3"/>
        <v>1700213</v>
      </c>
      <c r="S41" s="58">
        <f t="shared" si="3"/>
        <v>1708172</v>
      </c>
      <c r="T41" s="58">
        <f t="shared" si="3"/>
        <v>1741487</v>
      </c>
      <c r="U41" s="58">
        <f t="shared" si="3"/>
        <v>753786</v>
      </c>
      <c r="V41" s="58">
        <f t="shared" si="3"/>
        <v>4203445</v>
      </c>
      <c r="W41" s="58">
        <f t="shared" si="3"/>
        <v>12992628</v>
      </c>
      <c r="X41" s="58">
        <f t="shared" si="3"/>
        <v>10922128</v>
      </c>
      <c r="Y41" s="58">
        <f t="shared" si="3"/>
        <v>2070500</v>
      </c>
      <c r="Z41" s="59">
        <f>+IF(X41&lt;&gt;0,+(Y41/X41)*100,0)</f>
        <v>18.956928539932878</v>
      </c>
      <c r="AA41" s="56">
        <f>SUM(AA37:AA40)</f>
        <v>10922128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3532970</v>
      </c>
      <c r="D43" s="64">
        <f>+D41-D42</f>
        <v>0</v>
      </c>
      <c r="E43" s="65">
        <f t="shared" si="4"/>
        <v>-1054467</v>
      </c>
      <c r="F43" s="66">
        <f t="shared" si="4"/>
        <v>10922128</v>
      </c>
      <c r="G43" s="66">
        <f t="shared" si="4"/>
        <v>559186</v>
      </c>
      <c r="H43" s="66">
        <f t="shared" si="4"/>
        <v>744442</v>
      </c>
      <c r="I43" s="66">
        <f t="shared" si="4"/>
        <v>605161</v>
      </c>
      <c r="J43" s="66">
        <f t="shared" si="4"/>
        <v>1908789</v>
      </c>
      <c r="K43" s="66">
        <f t="shared" si="4"/>
        <v>1708036</v>
      </c>
      <c r="L43" s="66">
        <f t="shared" si="4"/>
        <v>1728576</v>
      </c>
      <c r="M43" s="66">
        <f t="shared" si="4"/>
        <v>1743569</v>
      </c>
      <c r="N43" s="66">
        <f t="shared" si="4"/>
        <v>5180181</v>
      </c>
      <c r="O43" s="66">
        <f t="shared" si="4"/>
        <v>-854806</v>
      </c>
      <c r="P43" s="66">
        <f t="shared" si="4"/>
        <v>825676</v>
      </c>
      <c r="Q43" s="66">
        <f t="shared" si="4"/>
        <v>1729343</v>
      </c>
      <c r="R43" s="66">
        <f t="shared" si="4"/>
        <v>1700213</v>
      </c>
      <c r="S43" s="66">
        <f t="shared" si="4"/>
        <v>1708172</v>
      </c>
      <c r="T43" s="66">
        <f t="shared" si="4"/>
        <v>1741487</v>
      </c>
      <c r="U43" s="66">
        <f t="shared" si="4"/>
        <v>753786</v>
      </c>
      <c r="V43" s="66">
        <f t="shared" si="4"/>
        <v>4203445</v>
      </c>
      <c r="W43" s="66">
        <f t="shared" si="4"/>
        <v>12992628</v>
      </c>
      <c r="X43" s="66">
        <f t="shared" si="4"/>
        <v>10922128</v>
      </c>
      <c r="Y43" s="66">
        <f t="shared" si="4"/>
        <v>2070500</v>
      </c>
      <c r="Z43" s="67">
        <f>+IF(X43&lt;&gt;0,+(Y43/X43)*100,0)</f>
        <v>18.956928539932878</v>
      </c>
      <c r="AA43" s="64">
        <f>+AA41-AA42</f>
        <v>10922128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3532970</v>
      </c>
      <c r="D45" s="56">
        <f>SUM(D43:D44)</f>
        <v>0</v>
      </c>
      <c r="E45" s="57">
        <f t="shared" si="5"/>
        <v>-1054467</v>
      </c>
      <c r="F45" s="58">
        <f t="shared" si="5"/>
        <v>10922128</v>
      </c>
      <c r="G45" s="58">
        <f t="shared" si="5"/>
        <v>559186</v>
      </c>
      <c r="H45" s="58">
        <f t="shared" si="5"/>
        <v>744442</v>
      </c>
      <c r="I45" s="58">
        <f t="shared" si="5"/>
        <v>605161</v>
      </c>
      <c r="J45" s="58">
        <f t="shared" si="5"/>
        <v>1908789</v>
      </c>
      <c r="K45" s="58">
        <f t="shared" si="5"/>
        <v>1708036</v>
      </c>
      <c r="L45" s="58">
        <f t="shared" si="5"/>
        <v>1728576</v>
      </c>
      <c r="M45" s="58">
        <f t="shared" si="5"/>
        <v>1743569</v>
      </c>
      <c r="N45" s="58">
        <f t="shared" si="5"/>
        <v>5180181</v>
      </c>
      <c r="O45" s="58">
        <f t="shared" si="5"/>
        <v>-854806</v>
      </c>
      <c r="P45" s="58">
        <f t="shared" si="5"/>
        <v>825676</v>
      </c>
      <c r="Q45" s="58">
        <f t="shared" si="5"/>
        <v>1729343</v>
      </c>
      <c r="R45" s="58">
        <f t="shared" si="5"/>
        <v>1700213</v>
      </c>
      <c r="S45" s="58">
        <f t="shared" si="5"/>
        <v>1708172</v>
      </c>
      <c r="T45" s="58">
        <f t="shared" si="5"/>
        <v>1741487</v>
      </c>
      <c r="U45" s="58">
        <f t="shared" si="5"/>
        <v>753786</v>
      </c>
      <c r="V45" s="58">
        <f t="shared" si="5"/>
        <v>4203445</v>
      </c>
      <c r="W45" s="58">
        <f t="shared" si="5"/>
        <v>12992628</v>
      </c>
      <c r="X45" s="58">
        <f t="shared" si="5"/>
        <v>10922128</v>
      </c>
      <c r="Y45" s="58">
        <f t="shared" si="5"/>
        <v>2070500</v>
      </c>
      <c r="Z45" s="59">
        <f>+IF(X45&lt;&gt;0,+(Y45/X45)*100,0)</f>
        <v>18.956928539932878</v>
      </c>
      <c r="AA45" s="56">
        <f>SUM(AA43:AA44)</f>
        <v>10922128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3532970</v>
      </c>
      <c r="D47" s="71">
        <f>SUM(D45:D46)</f>
        <v>0</v>
      </c>
      <c r="E47" s="72">
        <f t="shared" si="6"/>
        <v>-1054467</v>
      </c>
      <c r="F47" s="73">
        <f t="shared" si="6"/>
        <v>10922128</v>
      </c>
      <c r="G47" s="73">
        <f t="shared" si="6"/>
        <v>559186</v>
      </c>
      <c r="H47" s="74">
        <f t="shared" si="6"/>
        <v>744442</v>
      </c>
      <c r="I47" s="74">
        <f t="shared" si="6"/>
        <v>605161</v>
      </c>
      <c r="J47" s="74">
        <f t="shared" si="6"/>
        <v>1908789</v>
      </c>
      <c r="K47" s="74">
        <f t="shared" si="6"/>
        <v>1708036</v>
      </c>
      <c r="L47" s="74">
        <f t="shared" si="6"/>
        <v>1728576</v>
      </c>
      <c r="M47" s="73">
        <f t="shared" si="6"/>
        <v>1743569</v>
      </c>
      <c r="N47" s="73">
        <f t="shared" si="6"/>
        <v>5180181</v>
      </c>
      <c r="O47" s="74">
        <f t="shared" si="6"/>
        <v>-854806</v>
      </c>
      <c r="P47" s="74">
        <f t="shared" si="6"/>
        <v>825676</v>
      </c>
      <c r="Q47" s="74">
        <f t="shared" si="6"/>
        <v>1729343</v>
      </c>
      <c r="R47" s="74">
        <f t="shared" si="6"/>
        <v>1700213</v>
      </c>
      <c r="S47" s="74">
        <f t="shared" si="6"/>
        <v>1708172</v>
      </c>
      <c r="T47" s="73">
        <f t="shared" si="6"/>
        <v>1741487</v>
      </c>
      <c r="U47" s="73">
        <f t="shared" si="6"/>
        <v>753786</v>
      </c>
      <c r="V47" s="74">
        <f t="shared" si="6"/>
        <v>4203445</v>
      </c>
      <c r="W47" s="74">
        <f t="shared" si="6"/>
        <v>12992628</v>
      </c>
      <c r="X47" s="74">
        <f t="shared" si="6"/>
        <v>10922128</v>
      </c>
      <c r="Y47" s="74">
        <f t="shared" si="6"/>
        <v>2070500</v>
      </c>
      <c r="Z47" s="75">
        <f>+IF(X47&lt;&gt;0,+(Y47/X47)*100,0)</f>
        <v>18.956928539932878</v>
      </c>
      <c r="AA47" s="76">
        <f>SUM(AA45:AA46)</f>
        <v>10922128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3340129</v>
      </c>
      <c r="F8" s="8">
        <v>3340129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3340129</v>
      </c>
      <c r="Y8" s="8">
        <v>-3340129</v>
      </c>
      <c r="Z8" s="2">
        <v>-100</v>
      </c>
      <c r="AA8" s="6">
        <v>3340129</v>
      </c>
    </row>
    <row r="9" spans="1:27" x14ac:dyDescent="0.25">
      <c r="A9" s="25" t="s">
        <v>37</v>
      </c>
      <c r="B9" s="24" t="s">
        <v>32</v>
      </c>
      <c r="C9" s="6">
        <v>4404192</v>
      </c>
      <c r="D9" s="6"/>
      <c r="E9" s="7">
        <v>5627364</v>
      </c>
      <c r="F9" s="8">
        <v>5627364</v>
      </c>
      <c r="G9" s="8">
        <v>486229</v>
      </c>
      <c r="H9" s="8">
        <v>484867</v>
      </c>
      <c r="I9" s="8">
        <v>483594</v>
      </c>
      <c r="J9" s="8">
        <v>1454690</v>
      </c>
      <c r="K9" s="8">
        <v>480959</v>
      </c>
      <c r="L9" s="8">
        <v>476850</v>
      </c>
      <c r="M9" s="8">
        <v>474018</v>
      </c>
      <c r="N9" s="8">
        <v>1431827</v>
      </c>
      <c r="O9" s="8">
        <v>466383</v>
      </c>
      <c r="P9" s="8">
        <v>463659</v>
      </c>
      <c r="Q9" s="8">
        <v>467434</v>
      </c>
      <c r="R9" s="8">
        <v>1397476</v>
      </c>
      <c r="S9" s="8">
        <v>461043</v>
      </c>
      <c r="T9" s="8">
        <v>461630</v>
      </c>
      <c r="U9" s="8">
        <v>460358</v>
      </c>
      <c r="V9" s="8">
        <v>1383031</v>
      </c>
      <c r="W9" s="8">
        <v>5667024</v>
      </c>
      <c r="X9" s="8">
        <v>5627364</v>
      </c>
      <c r="Y9" s="8">
        <v>39660</v>
      </c>
      <c r="Z9" s="2">
        <v>0.70477047512831936</v>
      </c>
      <c r="AA9" s="6">
        <v>5627364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3115419</v>
      </c>
      <c r="D13" s="6"/>
      <c r="E13" s="7">
        <v>3153474</v>
      </c>
      <c r="F13" s="8">
        <v>3153474</v>
      </c>
      <c r="G13" s="8">
        <v>275203</v>
      </c>
      <c r="H13" s="8">
        <v>277668</v>
      </c>
      <c r="I13" s="8">
        <v>281396</v>
      </c>
      <c r="J13" s="8">
        <v>834267</v>
      </c>
      <c r="K13" s="8">
        <v>285146</v>
      </c>
      <c r="L13" s="8">
        <v>289140</v>
      </c>
      <c r="M13" s="8">
        <v>292616</v>
      </c>
      <c r="N13" s="8">
        <v>866902</v>
      </c>
      <c r="O13" s="8">
        <v>296347</v>
      </c>
      <c r="P13" s="8">
        <v>299693</v>
      </c>
      <c r="Q13" s="8">
        <v>-1391433</v>
      </c>
      <c r="R13" s="8">
        <v>-795393</v>
      </c>
      <c r="S13" s="8">
        <v>123921</v>
      </c>
      <c r="T13" s="8">
        <v>125573</v>
      </c>
      <c r="U13" s="8">
        <v>126839</v>
      </c>
      <c r="V13" s="8">
        <v>376333</v>
      </c>
      <c r="W13" s="8">
        <v>1282109</v>
      </c>
      <c r="X13" s="8">
        <v>3153474</v>
      </c>
      <c r="Y13" s="8">
        <v>-1871365</v>
      </c>
      <c r="Z13" s="2">
        <v>-59.342965884608532</v>
      </c>
      <c r="AA13" s="6">
        <v>3153474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7519611</v>
      </c>
      <c r="D21" s="33">
        <f t="shared" si="0"/>
        <v>0</v>
      </c>
      <c r="E21" s="34">
        <f t="shared" si="0"/>
        <v>12120967</v>
      </c>
      <c r="F21" s="35">
        <f t="shared" si="0"/>
        <v>12120967</v>
      </c>
      <c r="G21" s="35">
        <f t="shared" si="0"/>
        <v>761432</v>
      </c>
      <c r="H21" s="35">
        <f t="shared" si="0"/>
        <v>762535</v>
      </c>
      <c r="I21" s="35">
        <f t="shared" si="0"/>
        <v>764990</v>
      </c>
      <c r="J21" s="35">
        <f t="shared" si="0"/>
        <v>2288957</v>
      </c>
      <c r="K21" s="35">
        <f t="shared" si="0"/>
        <v>766105</v>
      </c>
      <c r="L21" s="35">
        <f t="shared" si="0"/>
        <v>765990</v>
      </c>
      <c r="M21" s="35">
        <f t="shared" si="0"/>
        <v>766634</v>
      </c>
      <c r="N21" s="35">
        <f t="shared" si="0"/>
        <v>2298729</v>
      </c>
      <c r="O21" s="35">
        <f t="shared" si="0"/>
        <v>762730</v>
      </c>
      <c r="P21" s="35">
        <f t="shared" si="0"/>
        <v>763352</v>
      </c>
      <c r="Q21" s="35">
        <f t="shared" si="0"/>
        <v>-923999</v>
      </c>
      <c r="R21" s="35">
        <f t="shared" si="0"/>
        <v>602083</v>
      </c>
      <c r="S21" s="35">
        <f t="shared" si="0"/>
        <v>584964</v>
      </c>
      <c r="T21" s="35">
        <f t="shared" si="0"/>
        <v>587203</v>
      </c>
      <c r="U21" s="35">
        <f t="shared" si="0"/>
        <v>587197</v>
      </c>
      <c r="V21" s="35">
        <f t="shared" si="0"/>
        <v>1759364</v>
      </c>
      <c r="W21" s="35">
        <f t="shared" si="0"/>
        <v>6949133</v>
      </c>
      <c r="X21" s="35">
        <f t="shared" si="0"/>
        <v>12120967</v>
      </c>
      <c r="Y21" s="35">
        <f t="shared" si="0"/>
        <v>-5171834</v>
      </c>
      <c r="Z21" s="36">
        <f>+IF(X21&lt;&gt;0,+(Y21/X21)*100,0)</f>
        <v>-42.668493363607048</v>
      </c>
      <c r="AA21" s="33">
        <f>SUM(AA5:AA20)</f>
        <v>12120967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1613354</v>
      </c>
      <c r="D24" s="6"/>
      <c r="E24" s="7">
        <v>1640095</v>
      </c>
      <c r="F24" s="8">
        <v>1500095</v>
      </c>
      <c r="G24" s="8">
        <v>66877</v>
      </c>
      <c r="H24" s="8">
        <v>57191</v>
      </c>
      <c r="I24" s="8">
        <v>63196</v>
      </c>
      <c r="J24" s="8">
        <v>187264</v>
      </c>
      <c r="K24" s="8">
        <v>59193</v>
      </c>
      <c r="L24" s="8">
        <v>64603</v>
      </c>
      <c r="M24" s="8">
        <v>69218</v>
      </c>
      <c r="N24" s="8">
        <v>193014</v>
      </c>
      <c r="O24" s="8">
        <v>64636</v>
      </c>
      <c r="P24" s="8">
        <v>68260</v>
      </c>
      <c r="Q24" s="8">
        <v>59193</v>
      </c>
      <c r="R24" s="8">
        <v>192089</v>
      </c>
      <c r="S24" s="8">
        <v>59193</v>
      </c>
      <c r="T24" s="8">
        <v>59193</v>
      </c>
      <c r="U24" s="8">
        <v>59193</v>
      </c>
      <c r="V24" s="8">
        <v>177579</v>
      </c>
      <c r="W24" s="8">
        <v>749946</v>
      </c>
      <c r="X24" s="8">
        <v>1500095</v>
      </c>
      <c r="Y24" s="8">
        <v>-750149</v>
      </c>
      <c r="Z24" s="2">
        <v>-50.006766238138255</v>
      </c>
      <c r="AA24" s="6">
        <v>1500095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16516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35718</v>
      </c>
      <c r="L30" s="8"/>
      <c r="M30" s="8"/>
      <c r="N30" s="8">
        <v>35718</v>
      </c>
      <c r="O30" s="8"/>
      <c r="P30" s="8"/>
      <c r="Q30" s="8"/>
      <c r="R30" s="8"/>
      <c r="S30" s="8"/>
      <c r="T30" s="8"/>
      <c r="U30" s="8"/>
      <c r="V30" s="8"/>
      <c r="W30" s="8">
        <v>35718</v>
      </c>
      <c r="X30" s="8">
        <v>300000</v>
      </c>
      <c r="Y30" s="8">
        <v>-264282</v>
      </c>
      <c r="Z30" s="2">
        <v>-88.093999999999994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26812</v>
      </c>
      <c r="F33" s="8">
        <v>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5000</v>
      </c>
      <c r="Y33" s="8">
        <v>-5000</v>
      </c>
      <c r="Z33" s="2">
        <v>-100</v>
      </c>
      <c r="AA33" s="6">
        <v>5000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1629870</v>
      </c>
      <c r="D35" s="33">
        <f>SUM(D24:D34)</f>
        <v>0</v>
      </c>
      <c r="E35" s="34">
        <f t="shared" si="1"/>
        <v>5296503</v>
      </c>
      <c r="F35" s="35">
        <f t="shared" si="1"/>
        <v>9413191</v>
      </c>
      <c r="G35" s="35">
        <f t="shared" si="1"/>
        <v>66877</v>
      </c>
      <c r="H35" s="35">
        <f t="shared" si="1"/>
        <v>57191</v>
      </c>
      <c r="I35" s="35">
        <f t="shared" si="1"/>
        <v>63196</v>
      </c>
      <c r="J35" s="35">
        <f t="shared" si="1"/>
        <v>187264</v>
      </c>
      <c r="K35" s="35">
        <f t="shared" si="1"/>
        <v>94911</v>
      </c>
      <c r="L35" s="35">
        <f t="shared" si="1"/>
        <v>64603</v>
      </c>
      <c r="M35" s="35">
        <f t="shared" si="1"/>
        <v>3873144</v>
      </c>
      <c r="N35" s="35">
        <f t="shared" si="1"/>
        <v>4032658</v>
      </c>
      <c r="O35" s="35">
        <f t="shared" si="1"/>
        <v>64636</v>
      </c>
      <c r="P35" s="35">
        <f t="shared" si="1"/>
        <v>68260</v>
      </c>
      <c r="Q35" s="35">
        <f t="shared" si="1"/>
        <v>59193</v>
      </c>
      <c r="R35" s="35">
        <f t="shared" si="1"/>
        <v>192089</v>
      </c>
      <c r="S35" s="35">
        <f t="shared" si="1"/>
        <v>59193</v>
      </c>
      <c r="T35" s="35">
        <f t="shared" si="1"/>
        <v>59193</v>
      </c>
      <c r="U35" s="35">
        <f t="shared" si="1"/>
        <v>59193</v>
      </c>
      <c r="V35" s="35">
        <f t="shared" si="1"/>
        <v>177579</v>
      </c>
      <c r="W35" s="35">
        <f t="shared" si="1"/>
        <v>4589590</v>
      </c>
      <c r="X35" s="35">
        <f t="shared" si="1"/>
        <v>9413191</v>
      </c>
      <c r="Y35" s="35">
        <f t="shared" si="1"/>
        <v>-4823601</v>
      </c>
      <c r="Z35" s="36">
        <f>+IF(X35&lt;&gt;0,+(Y35/X35)*100,0)</f>
        <v>-51.242995069365961</v>
      </c>
      <c r="AA35" s="33">
        <f>SUM(AA24:AA34)</f>
        <v>9413191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5889741</v>
      </c>
      <c r="D37" s="46">
        <f>+D21-D35</f>
        <v>0</v>
      </c>
      <c r="E37" s="47">
        <f t="shared" si="2"/>
        <v>6824464</v>
      </c>
      <c r="F37" s="48">
        <f t="shared" si="2"/>
        <v>2707776</v>
      </c>
      <c r="G37" s="48">
        <f t="shared" si="2"/>
        <v>694555</v>
      </c>
      <c r="H37" s="48">
        <f t="shared" si="2"/>
        <v>705344</v>
      </c>
      <c r="I37" s="48">
        <f t="shared" si="2"/>
        <v>701794</v>
      </c>
      <c r="J37" s="48">
        <f t="shared" si="2"/>
        <v>2101693</v>
      </c>
      <c r="K37" s="48">
        <f t="shared" si="2"/>
        <v>671194</v>
      </c>
      <c r="L37" s="48">
        <f t="shared" si="2"/>
        <v>701387</v>
      </c>
      <c r="M37" s="48">
        <f t="shared" si="2"/>
        <v>-3106510</v>
      </c>
      <c r="N37" s="48">
        <f t="shared" si="2"/>
        <v>-1733929</v>
      </c>
      <c r="O37" s="48">
        <f t="shared" si="2"/>
        <v>698094</v>
      </c>
      <c r="P37" s="48">
        <f t="shared" si="2"/>
        <v>695092</v>
      </c>
      <c r="Q37" s="48">
        <f t="shared" si="2"/>
        <v>-983192</v>
      </c>
      <c r="R37" s="48">
        <f t="shared" si="2"/>
        <v>409994</v>
      </c>
      <c r="S37" s="48">
        <f t="shared" si="2"/>
        <v>525771</v>
      </c>
      <c r="T37" s="48">
        <f t="shared" si="2"/>
        <v>528010</v>
      </c>
      <c r="U37" s="48">
        <f t="shared" si="2"/>
        <v>528004</v>
      </c>
      <c r="V37" s="48">
        <f t="shared" si="2"/>
        <v>1581785</v>
      </c>
      <c r="W37" s="48">
        <f t="shared" si="2"/>
        <v>2359543</v>
      </c>
      <c r="X37" s="48">
        <f>IF(F21=F35,0,X21-X35)</f>
        <v>2707776</v>
      </c>
      <c r="Y37" s="48">
        <f t="shared" si="2"/>
        <v>-348233</v>
      </c>
      <c r="Z37" s="49">
        <f>+IF(X37&lt;&gt;0,+(Y37/X37)*100,0)</f>
        <v>-12.860480335153277</v>
      </c>
      <c r="AA37" s="46">
        <f>+AA21-AA35</f>
        <v>2707776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5889741</v>
      </c>
      <c r="D41" s="56">
        <f>SUM(D37:D40)</f>
        <v>0</v>
      </c>
      <c r="E41" s="57">
        <f t="shared" si="3"/>
        <v>6824464</v>
      </c>
      <c r="F41" s="58">
        <f t="shared" si="3"/>
        <v>2707776</v>
      </c>
      <c r="G41" s="58">
        <f t="shared" si="3"/>
        <v>694555</v>
      </c>
      <c r="H41" s="58">
        <f t="shared" si="3"/>
        <v>705344</v>
      </c>
      <c r="I41" s="58">
        <f t="shared" si="3"/>
        <v>701794</v>
      </c>
      <c r="J41" s="58">
        <f t="shared" si="3"/>
        <v>2101693</v>
      </c>
      <c r="K41" s="58">
        <f t="shared" si="3"/>
        <v>671194</v>
      </c>
      <c r="L41" s="58">
        <f t="shared" si="3"/>
        <v>701387</v>
      </c>
      <c r="M41" s="58">
        <f t="shared" si="3"/>
        <v>-3106510</v>
      </c>
      <c r="N41" s="58">
        <f t="shared" si="3"/>
        <v>-1733929</v>
      </c>
      <c r="O41" s="58">
        <f t="shared" si="3"/>
        <v>698094</v>
      </c>
      <c r="P41" s="58">
        <f t="shared" si="3"/>
        <v>695092</v>
      </c>
      <c r="Q41" s="58">
        <f t="shared" si="3"/>
        <v>-983192</v>
      </c>
      <c r="R41" s="58">
        <f t="shared" si="3"/>
        <v>409994</v>
      </c>
      <c r="S41" s="58">
        <f t="shared" si="3"/>
        <v>525771</v>
      </c>
      <c r="T41" s="58">
        <f t="shared" si="3"/>
        <v>528010</v>
      </c>
      <c r="U41" s="58">
        <f t="shared" si="3"/>
        <v>528004</v>
      </c>
      <c r="V41" s="58">
        <f t="shared" si="3"/>
        <v>1581785</v>
      </c>
      <c r="W41" s="58">
        <f t="shared" si="3"/>
        <v>2359543</v>
      </c>
      <c r="X41" s="58">
        <f t="shared" si="3"/>
        <v>2707776</v>
      </c>
      <c r="Y41" s="58">
        <f t="shared" si="3"/>
        <v>-348233</v>
      </c>
      <c r="Z41" s="59">
        <f>+IF(X41&lt;&gt;0,+(Y41/X41)*100,0)</f>
        <v>-12.860480335153277</v>
      </c>
      <c r="AA41" s="56">
        <f>SUM(AA37:AA40)</f>
        <v>2707776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5889741</v>
      </c>
      <c r="D43" s="64">
        <f>+D41-D42</f>
        <v>0</v>
      </c>
      <c r="E43" s="65">
        <f t="shared" si="4"/>
        <v>6824464</v>
      </c>
      <c r="F43" s="66">
        <f t="shared" si="4"/>
        <v>2707776</v>
      </c>
      <c r="G43" s="66">
        <f t="shared" si="4"/>
        <v>694555</v>
      </c>
      <c r="H43" s="66">
        <f t="shared" si="4"/>
        <v>705344</v>
      </c>
      <c r="I43" s="66">
        <f t="shared" si="4"/>
        <v>701794</v>
      </c>
      <c r="J43" s="66">
        <f t="shared" si="4"/>
        <v>2101693</v>
      </c>
      <c r="K43" s="66">
        <f t="shared" si="4"/>
        <v>671194</v>
      </c>
      <c r="L43" s="66">
        <f t="shared" si="4"/>
        <v>701387</v>
      </c>
      <c r="M43" s="66">
        <f t="shared" si="4"/>
        <v>-3106510</v>
      </c>
      <c r="N43" s="66">
        <f t="shared" si="4"/>
        <v>-1733929</v>
      </c>
      <c r="O43" s="66">
        <f t="shared" si="4"/>
        <v>698094</v>
      </c>
      <c r="P43" s="66">
        <f t="shared" si="4"/>
        <v>695092</v>
      </c>
      <c r="Q43" s="66">
        <f t="shared" si="4"/>
        <v>-983192</v>
      </c>
      <c r="R43" s="66">
        <f t="shared" si="4"/>
        <v>409994</v>
      </c>
      <c r="S43" s="66">
        <f t="shared" si="4"/>
        <v>525771</v>
      </c>
      <c r="T43" s="66">
        <f t="shared" si="4"/>
        <v>528010</v>
      </c>
      <c r="U43" s="66">
        <f t="shared" si="4"/>
        <v>528004</v>
      </c>
      <c r="V43" s="66">
        <f t="shared" si="4"/>
        <v>1581785</v>
      </c>
      <c r="W43" s="66">
        <f t="shared" si="4"/>
        <v>2359543</v>
      </c>
      <c r="X43" s="66">
        <f t="shared" si="4"/>
        <v>2707776</v>
      </c>
      <c r="Y43" s="66">
        <f t="shared" si="4"/>
        <v>-348233</v>
      </c>
      <c r="Z43" s="67">
        <f>+IF(X43&lt;&gt;0,+(Y43/X43)*100,0)</f>
        <v>-12.860480335153277</v>
      </c>
      <c r="AA43" s="64">
        <f>+AA41-AA42</f>
        <v>2707776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5889741</v>
      </c>
      <c r="D45" s="56">
        <f>SUM(D43:D44)</f>
        <v>0</v>
      </c>
      <c r="E45" s="57">
        <f t="shared" si="5"/>
        <v>6824464</v>
      </c>
      <c r="F45" s="58">
        <f t="shared" si="5"/>
        <v>2707776</v>
      </c>
      <c r="G45" s="58">
        <f t="shared" si="5"/>
        <v>694555</v>
      </c>
      <c r="H45" s="58">
        <f t="shared" si="5"/>
        <v>705344</v>
      </c>
      <c r="I45" s="58">
        <f t="shared" si="5"/>
        <v>701794</v>
      </c>
      <c r="J45" s="58">
        <f t="shared" si="5"/>
        <v>2101693</v>
      </c>
      <c r="K45" s="58">
        <f t="shared" si="5"/>
        <v>671194</v>
      </c>
      <c r="L45" s="58">
        <f t="shared" si="5"/>
        <v>701387</v>
      </c>
      <c r="M45" s="58">
        <f t="shared" si="5"/>
        <v>-3106510</v>
      </c>
      <c r="N45" s="58">
        <f t="shared" si="5"/>
        <v>-1733929</v>
      </c>
      <c r="O45" s="58">
        <f t="shared" si="5"/>
        <v>698094</v>
      </c>
      <c r="P45" s="58">
        <f t="shared" si="5"/>
        <v>695092</v>
      </c>
      <c r="Q45" s="58">
        <f t="shared" si="5"/>
        <v>-983192</v>
      </c>
      <c r="R45" s="58">
        <f t="shared" si="5"/>
        <v>409994</v>
      </c>
      <c r="S45" s="58">
        <f t="shared" si="5"/>
        <v>525771</v>
      </c>
      <c r="T45" s="58">
        <f t="shared" si="5"/>
        <v>528010</v>
      </c>
      <c r="U45" s="58">
        <f t="shared" si="5"/>
        <v>528004</v>
      </c>
      <c r="V45" s="58">
        <f t="shared" si="5"/>
        <v>1581785</v>
      </c>
      <c r="W45" s="58">
        <f t="shared" si="5"/>
        <v>2359543</v>
      </c>
      <c r="X45" s="58">
        <f t="shared" si="5"/>
        <v>2707776</v>
      </c>
      <c r="Y45" s="58">
        <f t="shared" si="5"/>
        <v>-348233</v>
      </c>
      <c r="Z45" s="59">
        <f>+IF(X45&lt;&gt;0,+(Y45/X45)*100,0)</f>
        <v>-12.860480335153277</v>
      </c>
      <c r="AA45" s="56">
        <f>SUM(AA43:AA44)</f>
        <v>2707776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5889741</v>
      </c>
      <c r="D47" s="71">
        <f>SUM(D45:D46)</f>
        <v>0</v>
      </c>
      <c r="E47" s="72">
        <f t="shared" si="6"/>
        <v>6824464</v>
      </c>
      <c r="F47" s="73">
        <f t="shared" si="6"/>
        <v>2707776</v>
      </c>
      <c r="G47" s="73">
        <f t="shared" si="6"/>
        <v>694555</v>
      </c>
      <c r="H47" s="74">
        <f t="shared" si="6"/>
        <v>705344</v>
      </c>
      <c r="I47" s="74">
        <f t="shared" si="6"/>
        <v>701794</v>
      </c>
      <c r="J47" s="74">
        <f t="shared" si="6"/>
        <v>2101693</v>
      </c>
      <c r="K47" s="74">
        <f t="shared" si="6"/>
        <v>671194</v>
      </c>
      <c r="L47" s="74">
        <f t="shared" si="6"/>
        <v>701387</v>
      </c>
      <c r="M47" s="73">
        <f t="shared" si="6"/>
        <v>-3106510</v>
      </c>
      <c r="N47" s="73">
        <f t="shared" si="6"/>
        <v>-1733929</v>
      </c>
      <c r="O47" s="74">
        <f t="shared" si="6"/>
        <v>698094</v>
      </c>
      <c r="P47" s="74">
        <f t="shared" si="6"/>
        <v>695092</v>
      </c>
      <c r="Q47" s="74">
        <f t="shared" si="6"/>
        <v>-983192</v>
      </c>
      <c r="R47" s="74">
        <f t="shared" si="6"/>
        <v>409994</v>
      </c>
      <c r="S47" s="74">
        <f t="shared" si="6"/>
        <v>525771</v>
      </c>
      <c r="T47" s="73">
        <f t="shared" si="6"/>
        <v>528010</v>
      </c>
      <c r="U47" s="73">
        <f t="shared" si="6"/>
        <v>528004</v>
      </c>
      <c r="V47" s="74">
        <f t="shared" si="6"/>
        <v>1581785</v>
      </c>
      <c r="W47" s="74">
        <f t="shared" si="6"/>
        <v>2359543</v>
      </c>
      <c r="X47" s="74">
        <f t="shared" si="6"/>
        <v>2707776</v>
      </c>
      <c r="Y47" s="74">
        <f t="shared" si="6"/>
        <v>-348233</v>
      </c>
      <c r="Z47" s="75">
        <f>+IF(X47&lt;&gt;0,+(Y47/X47)*100,0)</f>
        <v>-12.860480335153277</v>
      </c>
      <c r="AA47" s="76">
        <f>SUM(AA45:AA46)</f>
        <v>2707776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1802805</v>
      </c>
      <c r="F9" s="8">
        <v>1802805</v>
      </c>
      <c r="G9" s="8">
        <v>1068204</v>
      </c>
      <c r="H9" s="8">
        <v>1050332</v>
      </c>
      <c r="I9" s="8">
        <v>1039000</v>
      </c>
      <c r="J9" s="8">
        <v>3157536</v>
      </c>
      <c r="K9" s="8">
        <v>1041569</v>
      </c>
      <c r="L9" s="8">
        <v>1029322</v>
      </c>
      <c r="M9" s="8"/>
      <c r="N9" s="8">
        <v>2070891</v>
      </c>
      <c r="O9" s="8">
        <v>1039084</v>
      </c>
      <c r="P9" s="8">
        <v>1036967</v>
      </c>
      <c r="Q9" s="8">
        <v>1038610</v>
      </c>
      <c r="R9" s="8">
        <v>3114661</v>
      </c>
      <c r="S9" s="8">
        <v>1039470</v>
      </c>
      <c r="T9" s="8">
        <v>1038908</v>
      </c>
      <c r="U9" s="8">
        <v>1038908</v>
      </c>
      <c r="V9" s="8">
        <v>3117286</v>
      </c>
      <c r="W9" s="8">
        <v>11460374</v>
      </c>
      <c r="X9" s="8">
        <v>1802805</v>
      </c>
      <c r="Y9" s="8">
        <v>9657569</v>
      </c>
      <c r="Z9" s="2">
        <v>535.69681690476784</v>
      </c>
      <c r="AA9" s="6">
        <v>1802805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4620826</v>
      </c>
      <c r="F13" s="8">
        <v>4620826</v>
      </c>
      <c r="G13" s="8">
        <v>478257</v>
      </c>
      <c r="H13" s="8">
        <v>408775</v>
      </c>
      <c r="I13" s="8">
        <v>414511</v>
      </c>
      <c r="J13" s="8">
        <v>1301543</v>
      </c>
      <c r="K13" s="8">
        <v>420090</v>
      </c>
      <c r="L13" s="8">
        <v>425442</v>
      </c>
      <c r="M13" s="8"/>
      <c r="N13" s="8">
        <v>845532</v>
      </c>
      <c r="O13" s="8">
        <v>437114</v>
      </c>
      <c r="P13" s="8">
        <v>440452</v>
      </c>
      <c r="Q13" s="8">
        <v>490125</v>
      </c>
      <c r="R13" s="8">
        <v>1367691</v>
      </c>
      <c r="S13" s="8">
        <v>496410</v>
      </c>
      <c r="T13" s="8">
        <v>531169</v>
      </c>
      <c r="U13" s="8">
        <v>537139</v>
      </c>
      <c r="V13" s="8">
        <v>1564718</v>
      </c>
      <c r="W13" s="8">
        <v>5079484</v>
      </c>
      <c r="X13" s="8">
        <v>4620826</v>
      </c>
      <c r="Y13" s="8">
        <v>458658</v>
      </c>
      <c r="Z13" s="2">
        <v>9.9258877092537148</v>
      </c>
      <c r="AA13" s="6">
        <v>4620826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4525300</v>
      </c>
      <c r="F18" s="8">
        <v>4525300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4525300</v>
      </c>
      <c r="Y18" s="8">
        <v>-4525300</v>
      </c>
      <c r="Z18" s="2">
        <v>-100</v>
      </c>
      <c r="AA18" s="6">
        <v>4525300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10948931</v>
      </c>
      <c r="F21" s="35">
        <f t="shared" si="0"/>
        <v>10948931</v>
      </c>
      <c r="G21" s="35">
        <f t="shared" si="0"/>
        <v>1546461</v>
      </c>
      <c r="H21" s="35">
        <f t="shared" si="0"/>
        <v>1459107</v>
      </c>
      <c r="I21" s="35">
        <f t="shared" si="0"/>
        <v>1453511</v>
      </c>
      <c r="J21" s="35">
        <f t="shared" si="0"/>
        <v>4459079</v>
      </c>
      <c r="K21" s="35">
        <f t="shared" si="0"/>
        <v>1461659</v>
      </c>
      <c r="L21" s="35">
        <f t="shared" si="0"/>
        <v>1454764</v>
      </c>
      <c r="M21" s="35">
        <f t="shared" si="0"/>
        <v>0</v>
      </c>
      <c r="N21" s="35">
        <f t="shared" si="0"/>
        <v>2916423</v>
      </c>
      <c r="O21" s="35">
        <f t="shared" si="0"/>
        <v>1476198</v>
      </c>
      <c r="P21" s="35">
        <f t="shared" si="0"/>
        <v>1477419</v>
      </c>
      <c r="Q21" s="35">
        <f t="shared" si="0"/>
        <v>1528735</v>
      </c>
      <c r="R21" s="35">
        <f t="shared" si="0"/>
        <v>4482352</v>
      </c>
      <c r="S21" s="35">
        <f t="shared" si="0"/>
        <v>1535880</v>
      </c>
      <c r="T21" s="35">
        <f t="shared" si="0"/>
        <v>1570077</v>
      </c>
      <c r="U21" s="35">
        <f t="shared" si="0"/>
        <v>1576047</v>
      </c>
      <c r="V21" s="35">
        <f t="shared" si="0"/>
        <v>4682004</v>
      </c>
      <c r="W21" s="35">
        <f t="shared" si="0"/>
        <v>16539858</v>
      </c>
      <c r="X21" s="35">
        <f t="shared" si="0"/>
        <v>10948931</v>
      </c>
      <c r="Y21" s="35">
        <f t="shared" si="0"/>
        <v>5590927</v>
      </c>
      <c r="Z21" s="36">
        <f>+IF(X21&lt;&gt;0,+(Y21/X21)*100,0)</f>
        <v>51.063679184753283</v>
      </c>
      <c r="AA21" s="33">
        <f>SUM(AA5:AA20)</f>
        <v>10948931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8527660</v>
      </c>
      <c r="F24" s="8">
        <v>12359248</v>
      </c>
      <c r="G24" s="8">
        <v>1196133</v>
      </c>
      <c r="H24" s="8">
        <v>1155464</v>
      </c>
      <c r="I24" s="8">
        <v>1253335</v>
      </c>
      <c r="J24" s="8">
        <v>3604932</v>
      </c>
      <c r="K24" s="8">
        <v>1426377</v>
      </c>
      <c r="L24" s="8">
        <v>1443149</v>
      </c>
      <c r="M24" s="8"/>
      <c r="N24" s="8">
        <v>2869526</v>
      </c>
      <c r="O24" s="8">
        <v>1221756</v>
      </c>
      <c r="P24" s="8">
        <v>1236752</v>
      </c>
      <c r="Q24" s="8">
        <v>1652181</v>
      </c>
      <c r="R24" s="8">
        <v>4110689</v>
      </c>
      <c r="S24" s="8">
        <v>1245590</v>
      </c>
      <c r="T24" s="8">
        <v>1169773</v>
      </c>
      <c r="U24" s="8"/>
      <c r="V24" s="8">
        <v>2415363</v>
      </c>
      <c r="W24" s="8">
        <v>13000510</v>
      </c>
      <c r="X24" s="8">
        <v>12359248</v>
      </c>
      <c r="Y24" s="8">
        <v>641262</v>
      </c>
      <c r="Z24" s="2">
        <v>5.1885195604133845</v>
      </c>
      <c r="AA24" s="6">
        <v>12359248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901500</v>
      </c>
      <c r="F26" s="8">
        <v>901500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901500</v>
      </c>
      <c r="Y26" s="8">
        <v>-901500</v>
      </c>
      <c r="Z26" s="2">
        <v>-100</v>
      </c>
      <c r="AA26" s="6">
        <v>901500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838541</v>
      </c>
      <c r="F30" s="8">
        <v>1300000</v>
      </c>
      <c r="G30" s="8">
        <v>136000</v>
      </c>
      <c r="H30" s="8">
        <v>111343</v>
      </c>
      <c r="I30" s="8">
        <v>2852</v>
      </c>
      <c r="J30" s="8">
        <v>250195</v>
      </c>
      <c r="K30" s="8"/>
      <c r="L30" s="8">
        <v>386500</v>
      </c>
      <c r="M30" s="8"/>
      <c r="N30" s="8">
        <v>386500</v>
      </c>
      <c r="O30" s="8">
        <v>-25829</v>
      </c>
      <c r="P30" s="8">
        <v>165000</v>
      </c>
      <c r="Q30" s="8"/>
      <c r="R30" s="8">
        <v>139171</v>
      </c>
      <c r="S30" s="8">
        <v>780000</v>
      </c>
      <c r="T30" s="8">
        <v>302139</v>
      </c>
      <c r="U30" s="8">
        <v>3264</v>
      </c>
      <c r="V30" s="8">
        <v>1085403</v>
      </c>
      <c r="W30" s="8">
        <v>1861269</v>
      </c>
      <c r="X30" s="8">
        <v>1300000</v>
      </c>
      <c r="Y30" s="8">
        <v>561269</v>
      </c>
      <c r="Z30" s="2">
        <v>43.174538461538461</v>
      </c>
      <c r="AA30" s="6">
        <v>1300000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33326</v>
      </c>
      <c r="F31" s="8">
        <v>33326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33326</v>
      </c>
      <c r="Y31" s="8">
        <v>-33326</v>
      </c>
      <c r="Z31" s="2">
        <v>-100</v>
      </c>
      <c r="AA31" s="6">
        <v>33326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168521</v>
      </c>
      <c r="F33" s="8">
        <v>168521</v>
      </c>
      <c r="G33" s="8">
        <v>9495</v>
      </c>
      <c r="H33" s="8">
        <v>9138</v>
      </c>
      <c r="I33" s="8">
        <v>10109</v>
      </c>
      <c r="J33" s="8">
        <v>28742</v>
      </c>
      <c r="K33" s="8">
        <v>11498</v>
      </c>
      <c r="L33" s="8">
        <v>11594</v>
      </c>
      <c r="M33" s="8"/>
      <c r="N33" s="8">
        <v>23092</v>
      </c>
      <c r="O33" s="8">
        <v>9700</v>
      </c>
      <c r="P33" s="8">
        <v>9806</v>
      </c>
      <c r="Q33" s="8">
        <v>26498</v>
      </c>
      <c r="R33" s="8">
        <v>46004</v>
      </c>
      <c r="S33" s="8">
        <v>9910</v>
      </c>
      <c r="T33" s="8">
        <v>2659668</v>
      </c>
      <c r="U33" s="8"/>
      <c r="V33" s="8">
        <v>2669578</v>
      </c>
      <c r="W33" s="8">
        <v>2767416</v>
      </c>
      <c r="X33" s="8">
        <v>168521</v>
      </c>
      <c r="Y33" s="8">
        <v>2598895</v>
      </c>
      <c r="Z33" s="2">
        <v>1542.1787195661075</v>
      </c>
      <c r="AA33" s="6">
        <v>168521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10469548</v>
      </c>
      <c r="F35" s="35">
        <f t="shared" si="1"/>
        <v>14762595</v>
      </c>
      <c r="G35" s="35">
        <f t="shared" si="1"/>
        <v>1341628</v>
      </c>
      <c r="H35" s="35">
        <f t="shared" si="1"/>
        <v>1275945</v>
      </c>
      <c r="I35" s="35">
        <f t="shared" si="1"/>
        <v>1266296</v>
      </c>
      <c r="J35" s="35">
        <f t="shared" si="1"/>
        <v>3883869</v>
      </c>
      <c r="K35" s="35">
        <f t="shared" si="1"/>
        <v>1437875</v>
      </c>
      <c r="L35" s="35">
        <f t="shared" si="1"/>
        <v>1841243</v>
      </c>
      <c r="M35" s="35">
        <f t="shared" si="1"/>
        <v>0</v>
      </c>
      <c r="N35" s="35">
        <f t="shared" si="1"/>
        <v>3279118</v>
      </c>
      <c r="O35" s="35">
        <f t="shared" si="1"/>
        <v>1205627</v>
      </c>
      <c r="P35" s="35">
        <f t="shared" si="1"/>
        <v>1411558</v>
      </c>
      <c r="Q35" s="35">
        <f t="shared" si="1"/>
        <v>1678679</v>
      </c>
      <c r="R35" s="35">
        <f t="shared" si="1"/>
        <v>4295864</v>
      </c>
      <c r="S35" s="35">
        <f t="shared" si="1"/>
        <v>2035500</v>
      </c>
      <c r="T35" s="35">
        <f t="shared" si="1"/>
        <v>4131580</v>
      </c>
      <c r="U35" s="35">
        <f t="shared" si="1"/>
        <v>3264</v>
      </c>
      <c r="V35" s="35">
        <f t="shared" si="1"/>
        <v>6170344</v>
      </c>
      <c r="W35" s="35">
        <f t="shared" si="1"/>
        <v>17629195</v>
      </c>
      <c r="X35" s="35">
        <f t="shared" si="1"/>
        <v>14762595</v>
      </c>
      <c r="Y35" s="35">
        <f t="shared" si="1"/>
        <v>2866600</v>
      </c>
      <c r="Z35" s="36">
        <f>+IF(X35&lt;&gt;0,+(Y35/X35)*100,0)</f>
        <v>19.417995277930473</v>
      </c>
      <c r="AA35" s="33">
        <f>SUM(AA24:AA34)</f>
        <v>14762595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479383</v>
      </c>
      <c r="F37" s="48">
        <f t="shared" si="2"/>
        <v>-3813664</v>
      </c>
      <c r="G37" s="48">
        <f t="shared" si="2"/>
        <v>204833</v>
      </c>
      <c r="H37" s="48">
        <f t="shared" si="2"/>
        <v>183162</v>
      </c>
      <c r="I37" s="48">
        <f t="shared" si="2"/>
        <v>187215</v>
      </c>
      <c r="J37" s="48">
        <f t="shared" si="2"/>
        <v>575210</v>
      </c>
      <c r="K37" s="48">
        <f t="shared" si="2"/>
        <v>23784</v>
      </c>
      <c r="L37" s="48">
        <f t="shared" si="2"/>
        <v>-386479</v>
      </c>
      <c r="M37" s="48">
        <f t="shared" si="2"/>
        <v>0</v>
      </c>
      <c r="N37" s="48">
        <f t="shared" si="2"/>
        <v>-362695</v>
      </c>
      <c r="O37" s="48">
        <f t="shared" si="2"/>
        <v>270571</v>
      </c>
      <c r="P37" s="48">
        <f t="shared" si="2"/>
        <v>65861</v>
      </c>
      <c r="Q37" s="48">
        <f t="shared" si="2"/>
        <v>-149944</v>
      </c>
      <c r="R37" s="48">
        <f t="shared" si="2"/>
        <v>186488</v>
      </c>
      <c r="S37" s="48">
        <f t="shared" si="2"/>
        <v>-499620</v>
      </c>
      <c r="T37" s="48">
        <f t="shared" si="2"/>
        <v>-2561503</v>
      </c>
      <c r="U37" s="48">
        <f t="shared" si="2"/>
        <v>1572783</v>
      </c>
      <c r="V37" s="48">
        <f t="shared" si="2"/>
        <v>-1488340</v>
      </c>
      <c r="W37" s="48">
        <f t="shared" si="2"/>
        <v>-1089337</v>
      </c>
      <c r="X37" s="48">
        <f>IF(F21=F35,0,X21-X35)</f>
        <v>-3813664</v>
      </c>
      <c r="Y37" s="48">
        <f t="shared" si="2"/>
        <v>2724327</v>
      </c>
      <c r="Z37" s="49">
        <f>+IF(X37&lt;&gt;0,+(Y37/X37)*100,0)</f>
        <v>-71.435947162623663</v>
      </c>
      <c r="AA37" s="46">
        <f>+AA21-AA35</f>
        <v>-3813664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479383</v>
      </c>
      <c r="F41" s="58">
        <f t="shared" si="3"/>
        <v>-3813664</v>
      </c>
      <c r="G41" s="58">
        <f t="shared" si="3"/>
        <v>204833</v>
      </c>
      <c r="H41" s="58">
        <f t="shared" si="3"/>
        <v>183162</v>
      </c>
      <c r="I41" s="58">
        <f t="shared" si="3"/>
        <v>187215</v>
      </c>
      <c r="J41" s="58">
        <f t="shared" si="3"/>
        <v>575210</v>
      </c>
      <c r="K41" s="58">
        <f t="shared" si="3"/>
        <v>23784</v>
      </c>
      <c r="L41" s="58">
        <f t="shared" si="3"/>
        <v>-386479</v>
      </c>
      <c r="M41" s="58">
        <f t="shared" si="3"/>
        <v>0</v>
      </c>
      <c r="N41" s="58">
        <f t="shared" si="3"/>
        <v>-362695</v>
      </c>
      <c r="O41" s="58">
        <f t="shared" si="3"/>
        <v>270571</v>
      </c>
      <c r="P41" s="58">
        <f t="shared" si="3"/>
        <v>65861</v>
      </c>
      <c r="Q41" s="58">
        <f t="shared" si="3"/>
        <v>-149944</v>
      </c>
      <c r="R41" s="58">
        <f t="shared" si="3"/>
        <v>186488</v>
      </c>
      <c r="S41" s="58">
        <f t="shared" si="3"/>
        <v>-499620</v>
      </c>
      <c r="T41" s="58">
        <f t="shared" si="3"/>
        <v>-2561503</v>
      </c>
      <c r="U41" s="58">
        <f t="shared" si="3"/>
        <v>1572783</v>
      </c>
      <c r="V41" s="58">
        <f t="shared" si="3"/>
        <v>-1488340</v>
      </c>
      <c r="W41" s="58">
        <f t="shared" si="3"/>
        <v>-1089337</v>
      </c>
      <c r="X41" s="58">
        <f t="shared" si="3"/>
        <v>-3813664</v>
      </c>
      <c r="Y41" s="58">
        <f t="shared" si="3"/>
        <v>2724327</v>
      </c>
      <c r="Z41" s="59">
        <f>+IF(X41&lt;&gt;0,+(Y41/X41)*100,0)</f>
        <v>-71.435947162623663</v>
      </c>
      <c r="AA41" s="56">
        <f>SUM(AA37:AA40)</f>
        <v>-3813664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479383</v>
      </c>
      <c r="F43" s="66">
        <f t="shared" si="4"/>
        <v>-3813664</v>
      </c>
      <c r="G43" s="66">
        <f t="shared" si="4"/>
        <v>204833</v>
      </c>
      <c r="H43" s="66">
        <f t="shared" si="4"/>
        <v>183162</v>
      </c>
      <c r="I43" s="66">
        <f t="shared" si="4"/>
        <v>187215</v>
      </c>
      <c r="J43" s="66">
        <f t="shared" si="4"/>
        <v>575210</v>
      </c>
      <c r="K43" s="66">
        <f t="shared" si="4"/>
        <v>23784</v>
      </c>
      <c r="L43" s="66">
        <f t="shared" si="4"/>
        <v>-386479</v>
      </c>
      <c r="M43" s="66">
        <f t="shared" si="4"/>
        <v>0</v>
      </c>
      <c r="N43" s="66">
        <f t="shared" si="4"/>
        <v>-362695</v>
      </c>
      <c r="O43" s="66">
        <f t="shared" si="4"/>
        <v>270571</v>
      </c>
      <c r="P43" s="66">
        <f t="shared" si="4"/>
        <v>65861</v>
      </c>
      <c r="Q43" s="66">
        <f t="shared" si="4"/>
        <v>-149944</v>
      </c>
      <c r="R43" s="66">
        <f t="shared" si="4"/>
        <v>186488</v>
      </c>
      <c r="S43" s="66">
        <f t="shared" si="4"/>
        <v>-499620</v>
      </c>
      <c r="T43" s="66">
        <f t="shared" si="4"/>
        <v>-2561503</v>
      </c>
      <c r="U43" s="66">
        <f t="shared" si="4"/>
        <v>1572783</v>
      </c>
      <c r="V43" s="66">
        <f t="shared" si="4"/>
        <v>-1488340</v>
      </c>
      <c r="W43" s="66">
        <f t="shared" si="4"/>
        <v>-1089337</v>
      </c>
      <c r="X43" s="66">
        <f t="shared" si="4"/>
        <v>-3813664</v>
      </c>
      <c r="Y43" s="66">
        <f t="shared" si="4"/>
        <v>2724327</v>
      </c>
      <c r="Z43" s="67">
        <f>+IF(X43&lt;&gt;0,+(Y43/X43)*100,0)</f>
        <v>-71.435947162623663</v>
      </c>
      <c r="AA43" s="64">
        <f>+AA41-AA42</f>
        <v>-3813664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479383</v>
      </c>
      <c r="F45" s="58">
        <f t="shared" si="5"/>
        <v>-3813664</v>
      </c>
      <c r="G45" s="58">
        <f t="shared" si="5"/>
        <v>204833</v>
      </c>
      <c r="H45" s="58">
        <f t="shared" si="5"/>
        <v>183162</v>
      </c>
      <c r="I45" s="58">
        <f t="shared" si="5"/>
        <v>187215</v>
      </c>
      <c r="J45" s="58">
        <f t="shared" si="5"/>
        <v>575210</v>
      </c>
      <c r="K45" s="58">
        <f t="shared" si="5"/>
        <v>23784</v>
      </c>
      <c r="L45" s="58">
        <f t="shared" si="5"/>
        <v>-386479</v>
      </c>
      <c r="M45" s="58">
        <f t="shared" si="5"/>
        <v>0</v>
      </c>
      <c r="N45" s="58">
        <f t="shared" si="5"/>
        <v>-362695</v>
      </c>
      <c r="O45" s="58">
        <f t="shared" si="5"/>
        <v>270571</v>
      </c>
      <c r="P45" s="58">
        <f t="shared" si="5"/>
        <v>65861</v>
      </c>
      <c r="Q45" s="58">
        <f t="shared" si="5"/>
        <v>-149944</v>
      </c>
      <c r="R45" s="58">
        <f t="shared" si="5"/>
        <v>186488</v>
      </c>
      <c r="S45" s="58">
        <f t="shared" si="5"/>
        <v>-499620</v>
      </c>
      <c r="T45" s="58">
        <f t="shared" si="5"/>
        <v>-2561503</v>
      </c>
      <c r="U45" s="58">
        <f t="shared" si="5"/>
        <v>1572783</v>
      </c>
      <c r="V45" s="58">
        <f t="shared" si="5"/>
        <v>-1488340</v>
      </c>
      <c r="W45" s="58">
        <f t="shared" si="5"/>
        <v>-1089337</v>
      </c>
      <c r="X45" s="58">
        <f t="shared" si="5"/>
        <v>-3813664</v>
      </c>
      <c r="Y45" s="58">
        <f t="shared" si="5"/>
        <v>2724327</v>
      </c>
      <c r="Z45" s="59">
        <f>+IF(X45&lt;&gt;0,+(Y45/X45)*100,0)</f>
        <v>-71.435947162623663</v>
      </c>
      <c r="AA45" s="56">
        <f>SUM(AA43:AA44)</f>
        <v>-3813664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479383</v>
      </c>
      <c r="F47" s="73">
        <f t="shared" si="6"/>
        <v>-3813664</v>
      </c>
      <c r="G47" s="73">
        <f t="shared" si="6"/>
        <v>204833</v>
      </c>
      <c r="H47" s="74">
        <f t="shared" si="6"/>
        <v>183162</v>
      </c>
      <c r="I47" s="74">
        <f t="shared" si="6"/>
        <v>187215</v>
      </c>
      <c r="J47" s="74">
        <f t="shared" si="6"/>
        <v>575210</v>
      </c>
      <c r="K47" s="74">
        <f t="shared" si="6"/>
        <v>23784</v>
      </c>
      <c r="L47" s="74">
        <f t="shared" si="6"/>
        <v>-386479</v>
      </c>
      <c r="M47" s="73">
        <f t="shared" si="6"/>
        <v>0</v>
      </c>
      <c r="N47" s="73">
        <f t="shared" si="6"/>
        <v>-362695</v>
      </c>
      <c r="O47" s="74">
        <f t="shared" si="6"/>
        <v>270571</v>
      </c>
      <c r="P47" s="74">
        <f t="shared" si="6"/>
        <v>65861</v>
      </c>
      <c r="Q47" s="74">
        <f t="shared" si="6"/>
        <v>-149944</v>
      </c>
      <c r="R47" s="74">
        <f t="shared" si="6"/>
        <v>186488</v>
      </c>
      <c r="S47" s="74">
        <f t="shared" si="6"/>
        <v>-499620</v>
      </c>
      <c r="T47" s="73">
        <f t="shared" si="6"/>
        <v>-2561503</v>
      </c>
      <c r="U47" s="73">
        <f t="shared" si="6"/>
        <v>1572783</v>
      </c>
      <c r="V47" s="74">
        <f t="shared" si="6"/>
        <v>-1488340</v>
      </c>
      <c r="W47" s="74">
        <f t="shared" si="6"/>
        <v>-1089337</v>
      </c>
      <c r="X47" s="74">
        <f t="shared" si="6"/>
        <v>-3813664</v>
      </c>
      <c r="Y47" s="74">
        <f t="shared" si="6"/>
        <v>2724327</v>
      </c>
      <c r="Z47" s="75">
        <f>+IF(X47&lt;&gt;0,+(Y47/X47)*100,0)</f>
        <v>-71.435947162623663</v>
      </c>
      <c r="AA47" s="76">
        <f>SUM(AA45:AA46)</f>
        <v>-3813664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-520</v>
      </c>
      <c r="I6" s="8">
        <v>-1555</v>
      </c>
      <c r="J6" s="8">
        <v>-2075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-2075</v>
      </c>
      <c r="X6" s="8"/>
      <c r="Y6" s="8">
        <v>-2075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>
        <v>-173</v>
      </c>
      <c r="H7" s="8"/>
      <c r="I7" s="8">
        <v>-845</v>
      </c>
      <c r="J7" s="8">
        <v>-1018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-1018</v>
      </c>
      <c r="X7" s="8"/>
      <c r="Y7" s="8">
        <v>-1018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93099</v>
      </c>
      <c r="D8" s="6"/>
      <c r="E8" s="7">
        <v>3541448</v>
      </c>
      <c r="F8" s="8">
        <v>3541448</v>
      </c>
      <c r="G8" s="8">
        <v>1282</v>
      </c>
      <c r="H8" s="8">
        <v>2467</v>
      </c>
      <c r="I8" s="8">
        <v>1519</v>
      </c>
      <c r="J8" s="8">
        <v>5268</v>
      </c>
      <c r="K8" s="8">
        <v>5941</v>
      </c>
      <c r="L8" s="8">
        <v>3155</v>
      </c>
      <c r="M8" s="8">
        <v>2941</v>
      </c>
      <c r="N8" s="8">
        <v>12037</v>
      </c>
      <c r="O8" s="8">
        <v>3209</v>
      </c>
      <c r="P8" s="8">
        <v>7951</v>
      </c>
      <c r="Q8" s="8">
        <v>8464</v>
      </c>
      <c r="R8" s="8">
        <v>19624</v>
      </c>
      <c r="S8" s="8">
        <v>5393</v>
      </c>
      <c r="T8" s="8">
        <v>4342</v>
      </c>
      <c r="U8" s="8">
        <v>7573</v>
      </c>
      <c r="V8" s="8">
        <v>17308</v>
      </c>
      <c r="W8" s="8">
        <v>54237</v>
      </c>
      <c r="X8" s="8">
        <v>3541448</v>
      </c>
      <c r="Y8" s="8">
        <v>-3487211</v>
      </c>
      <c r="Z8" s="2">
        <v>-98.468507796810798</v>
      </c>
      <c r="AA8" s="6">
        <v>3541448</v>
      </c>
    </row>
    <row r="9" spans="1:27" x14ac:dyDescent="0.25">
      <c r="A9" s="25" t="s">
        <v>37</v>
      </c>
      <c r="B9" s="24" t="s">
        <v>32</v>
      </c>
      <c r="C9" s="6">
        <v>219854349</v>
      </c>
      <c r="D9" s="6"/>
      <c r="E9" s="7">
        <v>275884847</v>
      </c>
      <c r="F9" s="8">
        <v>278597745</v>
      </c>
      <c r="G9" s="8">
        <v>21934424</v>
      </c>
      <c r="H9" s="8">
        <v>22573129</v>
      </c>
      <c r="I9" s="8">
        <v>20794007</v>
      </c>
      <c r="J9" s="8">
        <v>65301560</v>
      </c>
      <c r="K9" s="8">
        <v>23111262</v>
      </c>
      <c r="L9" s="8">
        <v>22769499</v>
      </c>
      <c r="M9" s="8">
        <v>20643860</v>
      </c>
      <c r="N9" s="8">
        <v>66524621</v>
      </c>
      <c r="O9" s="8">
        <v>21229539</v>
      </c>
      <c r="P9" s="8">
        <v>21380977</v>
      </c>
      <c r="Q9" s="8">
        <v>22684375</v>
      </c>
      <c r="R9" s="8">
        <v>65294891</v>
      </c>
      <c r="S9" s="8">
        <v>23271149</v>
      </c>
      <c r="T9" s="8">
        <v>22899856</v>
      </c>
      <c r="U9" s="8">
        <v>19324278</v>
      </c>
      <c r="V9" s="8">
        <v>65495283</v>
      </c>
      <c r="W9" s="8">
        <v>262616355</v>
      </c>
      <c r="X9" s="8">
        <v>278597745</v>
      </c>
      <c r="Y9" s="8">
        <v>-15981390</v>
      </c>
      <c r="Z9" s="2">
        <v>-5.7363673205610475</v>
      </c>
      <c r="AA9" s="6">
        <v>278597745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21794575</v>
      </c>
      <c r="D13" s="6"/>
      <c r="E13" s="7">
        <v>24088150</v>
      </c>
      <c r="F13" s="8">
        <v>38173260</v>
      </c>
      <c r="G13" s="8">
        <v>3345065</v>
      </c>
      <c r="H13" s="8">
        <v>2642800</v>
      </c>
      <c r="I13" s="8">
        <v>2598213</v>
      </c>
      <c r="J13" s="8">
        <v>8586078</v>
      </c>
      <c r="K13" s="8">
        <v>2965631</v>
      </c>
      <c r="L13" s="8">
        <v>3120652</v>
      </c>
      <c r="M13" s="8">
        <v>2497214</v>
      </c>
      <c r="N13" s="8">
        <v>8583497</v>
      </c>
      <c r="O13" s="8">
        <v>1885787</v>
      </c>
      <c r="P13" s="8">
        <v>3072179</v>
      </c>
      <c r="Q13" s="8">
        <v>1436197</v>
      </c>
      <c r="R13" s="8">
        <v>6394163</v>
      </c>
      <c r="S13" s="8">
        <v>3013221</v>
      </c>
      <c r="T13" s="8">
        <v>3060676</v>
      </c>
      <c r="U13" s="8">
        <v>3027713</v>
      </c>
      <c r="V13" s="8">
        <v>9101610</v>
      </c>
      <c r="W13" s="8">
        <v>32665348</v>
      </c>
      <c r="X13" s="8">
        <v>38173260</v>
      </c>
      <c r="Y13" s="8">
        <v>-5507912</v>
      </c>
      <c r="Z13" s="2">
        <v>-14.428717903579628</v>
      </c>
      <c r="AA13" s="6">
        <v>38173260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5159</v>
      </c>
      <c r="D15" s="6"/>
      <c r="E15" s="7">
        <v>5159</v>
      </c>
      <c r="F15" s="8">
        <v>5159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5159</v>
      </c>
      <c r="Y15" s="8">
        <v>-5159</v>
      </c>
      <c r="Z15" s="2">
        <v>-100</v>
      </c>
      <c r="AA15" s="6">
        <v>5159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98408168</v>
      </c>
      <c r="D18" s="6"/>
      <c r="E18" s="7">
        <v>56568826</v>
      </c>
      <c r="F18" s="8">
        <v>56568826</v>
      </c>
      <c r="G18" s="8">
        <v>17120389</v>
      </c>
      <c r="H18" s="8">
        <v>1031534</v>
      </c>
      <c r="I18" s="8">
        <v>3066840</v>
      </c>
      <c r="J18" s="8">
        <v>21218763</v>
      </c>
      <c r="K18" s="8">
        <v>-6573576</v>
      </c>
      <c r="L18" s="8">
        <v>-243533</v>
      </c>
      <c r="M18" s="8">
        <v>10915027</v>
      </c>
      <c r="N18" s="8">
        <v>4097918</v>
      </c>
      <c r="O18" s="8">
        <v>5225763</v>
      </c>
      <c r="P18" s="8">
        <v>-5696758</v>
      </c>
      <c r="Q18" s="8">
        <v>7803199</v>
      </c>
      <c r="R18" s="8">
        <v>7332204</v>
      </c>
      <c r="S18" s="8">
        <v>-235970</v>
      </c>
      <c r="T18" s="8">
        <v>-219780</v>
      </c>
      <c r="U18" s="8">
        <v>-252800</v>
      </c>
      <c r="V18" s="8">
        <v>-708550</v>
      </c>
      <c r="W18" s="8">
        <v>31940335</v>
      </c>
      <c r="X18" s="8">
        <v>56568826</v>
      </c>
      <c r="Y18" s="8">
        <v>-24628491</v>
      </c>
      <c r="Z18" s="2">
        <v>-43.537214295378874</v>
      </c>
      <c r="AA18" s="6">
        <v>56568826</v>
      </c>
    </row>
    <row r="19" spans="1:27" x14ac:dyDescent="0.25">
      <c r="A19" s="23" t="s">
        <v>46</v>
      </c>
      <c r="B19" s="29" t="s">
        <v>32</v>
      </c>
      <c r="C19" s="6">
        <v>1812077</v>
      </c>
      <c r="D19" s="6"/>
      <c r="E19" s="7">
        <v>4795690</v>
      </c>
      <c r="F19" s="26">
        <v>4567902</v>
      </c>
      <c r="G19" s="26">
        <v>152987</v>
      </c>
      <c r="H19" s="26">
        <v>289085</v>
      </c>
      <c r="I19" s="26">
        <v>432540</v>
      </c>
      <c r="J19" s="26">
        <v>874612</v>
      </c>
      <c r="K19" s="26">
        <v>386327</v>
      </c>
      <c r="L19" s="26">
        <v>407428</v>
      </c>
      <c r="M19" s="26">
        <v>408857</v>
      </c>
      <c r="N19" s="26">
        <v>1202612</v>
      </c>
      <c r="O19" s="26">
        <v>410058</v>
      </c>
      <c r="P19" s="26">
        <v>421510</v>
      </c>
      <c r="Q19" s="26">
        <v>66053</v>
      </c>
      <c r="R19" s="26">
        <v>897621</v>
      </c>
      <c r="S19" s="26">
        <v>47102</v>
      </c>
      <c r="T19" s="26">
        <v>70905</v>
      </c>
      <c r="U19" s="26">
        <v>60956</v>
      </c>
      <c r="V19" s="26">
        <v>178963</v>
      </c>
      <c r="W19" s="26">
        <v>3153808</v>
      </c>
      <c r="X19" s="26">
        <v>4567902</v>
      </c>
      <c r="Y19" s="26">
        <v>-1414094</v>
      </c>
      <c r="Z19" s="27">
        <v>-30.957187785552314</v>
      </c>
      <c r="AA19" s="28">
        <v>4567902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341967427</v>
      </c>
      <c r="D21" s="33">
        <f t="shared" si="0"/>
        <v>0</v>
      </c>
      <c r="E21" s="34">
        <f t="shared" si="0"/>
        <v>364884120</v>
      </c>
      <c r="F21" s="35">
        <f t="shared" si="0"/>
        <v>381454340</v>
      </c>
      <c r="G21" s="35">
        <f t="shared" si="0"/>
        <v>42553974</v>
      </c>
      <c r="H21" s="35">
        <f t="shared" si="0"/>
        <v>26538495</v>
      </c>
      <c r="I21" s="35">
        <f t="shared" si="0"/>
        <v>26890719</v>
      </c>
      <c r="J21" s="35">
        <f t="shared" si="0"/>
        <v>95983188</v>
      </c>
      <c r="K21" s="35">
        <f t="shared" si="0"/>
        <v>19895585</v>
      </c>
      <c r="L21" s="35">
        <f t="shared" si="0"/>
        <v>26057201</v>
      </c>
      <c r="M21" s="35">
        <f t="shared" si="0"/>
        <v>34467899</v>
      </c>
      <c r="N21" s="35">
        <f t="shared" si="0"/>
        <v>80420685</v>
      </c>
      <c r="O21" s="35">
        <f t="shared" si="0"/>
        <v>28754356</v>
      </c>
      <c r="P21" s="35">
        <f t="shared" si="0"/>
        <v>19185859</v>
      </c>
      <c r="Q21" s="35">
        <f t="shared" si="0"/>
        <v>31998288</v>
      </c>
      <c r="R21" s="35">
        <f t="shared" si="0"/>
        <v>79938503</v>
      </c>
      <c r="S21" s="35">
        <f t="shared" si="0"/>
        <v>26100895</v>
      </c>
      <c r="T21" s="35">
        <f t="shared" si="0"/>
        <v>25815999</v>
      </c>
      <c r="U21" s="35">
        <f t="shared" si="0"/>
        <v>22167720</v>
      </c>
      <c r="V21" s="35">
        <f t="shared" si="0"/>
        <v>74084614</v>
      </c>
      <c r="W21" s="35">
        <f t="shared" si="0"/>
        <v>330426990</v>
      </c>
      <c r="X21" s="35">
        <f t="shared" si="0"/>
        <v>381454340</v>
      </c>
      <c r="Y21" s="35">
        <f t="shared" si="0"/>
        <v>-51027350</v>
      </c>
      <c r="Z21" s="36">
        <f>+IF(X21&lt;&gt;0,+(Y21/X21)*100,0)</f>
        <v>-13.377053201177366</v>
      </c>
      <c r="AA21" s="33">
        <f>SUM(AA5:AA20)</f>
        <v>381454340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164390364</v>
      </c>
      <c r="D24" s="6"/>
      <c r="E24" s="7">
        <v>189556977</v>
      </c>
      <c r="F24" s="8">
        <v>194684944</v>
      </c>
      <c r="G24" s="8">
        <v>16826755</v>
      </c>
      <c r="H24" s="8">
        <v>14119284</v>
      </c>
      <c r="I24" s="8">
        <v>20012523</v>
      </c>
      <c r="J24" s="8">
        <v>50958562</v>
      </c>
      <c r="K24" s="8">
        <v>18088957</v>
      </c>
      <c r="L24" s="8">
        <v>17018420</v>
      </c>
      <c r="M24" s="8">
        <v>16620787</v>
      </c>
      <c r="N24" s="8">
        <v>51728164</v>
      </c>
      <c r="O24" s="8">
        <v>18373508</v>
      </c>
      <c r="P24" s="8">
        <v>18206034</v>
      </c>
      <c r="Q24" s="8">
        <v>14400898</v>
      </c>
      <c r="R24" s="8">
        <v>50980440</v>
      </c>
      <c r="S24" s="8">
        <v>13777987</v>
      </c>
      <c r="T24" s="8">
        <v>14913424</v>
      </c>
      <c r="U24" s="8">
        <v>12752702</v>
      </c>
      <c r="V24" s="8">
        <v>41444113</v>
      </c>
      <c r="W24" s="8">
        <v>195111279</v>
      </c>
      <c r="X24" s="8">
        <v>194684944</v>
      </c>
      <c r="Y24" s="8">
        <v>426335</v>
      </c>
      <c r="Z24" s="2">
        <v>0.21898714468644273</v>
      </c>
      <c r="AA24" s="6">
        <v>194684944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34481735</v>
      </c>
      <c r="D26" s="6"/>
      <c r="E26" s="7">
        <v>24453187</v>
      </c>
      <c r="F26" s="8">
        <v>38008832</v>
      </c>
      <c r="G26" s="8">
        <v>49239</v>
      </c>
      <c r="H26" s="8">
        <v>9222</v>
      </c>
      <c r="I26" s="8">
        <v>1337120</v>
      </c>
      <c r="J26" s="8">
        <v>1395581</v>
      </c>
      <c r="K26" s="8">
        <v>987298</v>
      </c>
      <c r="L26" s="8"/>
      <c r="M26" s="8">
        <v>702403</v>
      </c>
      <c r="N26" s="8">
        <v>1689701</v>
      </c>
      <c r="O26" s="8">
        <v>319670</v>
      </c>
      <c r="P26" s="8">
        <v>191262</v>
      </c>
      <c r="Q26" s="8"/>
      <c r="R26" s="8">
        <v>510932</v>
      </c>
      <c r="S26" s="8"/>
      <c r="T26" s="8">
        <v>831067</v>
      </c>
      <c r="U26" s="8">
        <v>1970964</v>
      </c>
      <c r="V26" s="8">
        <v>2802031</v>
      </c>
      <c r="W26" s="8">
        <v>6398245</v>
      </c>
      <c r="X26" s="8">
        <v>38008832</v>
      </c>
      <c r="Y26" s="8">
        <v>-31610587</v>
      </c>
      <c r="Z26" s="2">
        <v>-83.166425634968206</v>
      </c>
      <c r="AA26" s="6">
        <v>38008832</v>
      </c>
    </row>
    <row r="27" spans="1:27" x14ac:dyDescent="0.25">
      <c r="A27" s="25" t="s">
        <v>53</v>
      </c>
      <c r="B27" s="24" t="s">
        <v>32</v>
      </c>
      <c r="C27" s="6">
        <v>32128125</v>
      </c>
      <c r="D27" s="6"/>
      <c r="E27" s="7">
        <v>33673953</v>
      </c>
      <c r="F27" s="8">
        <v>38054148</v>
      </c>
      <c r="G27" s="8">
        <v>58000</v>
      </c>
      <c r="H27" s="8"/>
      <c r="I27" s="8"/>
      <c r="J27" s="8">
        <v>58000</v>
      </c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3861926</v>
      </c>
      <c r="X27" s="8">
        <v>38054148</v>
      </c>
      <c r="Y27" s="8">
        <v>-34192222</v>
      </c>
      <c r="Z27" s="2">
        <v>-89.851497923432689</v>
      </c>
      <c r="AA27" s="6">
        <v>38054148</v>
      </c>
    </row>
    <row r="28" spans="1:27" x14ac:dyDescent="0.25">
      <c r="A28" s="25" t="s">
        <v>54</v>
      </c>
      <c r="B28" s="24" t="s">
        <v>32</v>
      </c>
      <c r="C28" s="6">
        <v>26692130</v>
      </c>
      <c r="D28" s="6"/>
      <c r="E28" s="7">
        <v>6877223</v>
      </c>
      <c r="F28" s="8">
        <v>8145902</v>
      </c>
      <c r="G28" s="8">
        <v>295</v>
      </c>
      <c r="H28" s="8"/>
      <c r="I28" s="8">
        <v>295</v>
      </c>
      <c r="J28" s="8">
        <v>590</v>
      </c>
      <c r="K28" s="8">
        <v>295</v>
      </c>
      <c r="L28" s="8"/>
      <c r="M28" s="8">
        <v>1910</v>
      </c>
      <c r="N28" s="8">
        <v>2205</v>
      </c>
      <c r="O28" s="8">
        <v>9703</v>
      </c>
      <c r="P28" s="8"/>
      <c r="Q28" s="8"/>
      <c r="R28" s="8">
        <v>9703</v>
      </c>
      <c r="S28" s="8"/>
      <c r="T28" s="8"/>
      <c r="U28" s="8">
        <v>1545</v>
      </c>
      <c r="V28" s="8">
        <v>1545</v>
      </c>
      <c r="W28" s="8">
        <v>14043</v>
      </c>
      <c r="X28" s="8">
        <v>8145902</v>
      </c>
      <c r="Y28" s="8">
        <v>-8131859</v>
      </c>
      <c r="Z28" s="2">
        <v>-99.827606568308823</v>
      </c>
      <c r="AA28" s="6">
        <v>8145902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19608921</v>
      </c>
      <c r="D30" s="6"/>
      <c r="E30" s="7">
        <v>28516512</v>
      </c>
      <c r="F30" s="8">
        <v>29081008</v>
      </c>
      <c r="G30" s="8">
        <v>596590</v>
      </c>
      <c r="H30" s="8">
        <v>1156598</v>
      </c>
      <c r="I30" s="8">
        <v>1198154</v>
      </c>
      <c r="J30" s="8">
        <v>2951342</v>
      </c>
      <c r="K30" s="8">
        <v>2441795</v>
      </c>
      <c r="L30" s="8">
        <v>1370123</v>
      </c>
      <c r="M30" s="8">
        <v>2864230</v>
      </c>
      <c r="N30" s="8">
        <v>6676148</v>
      </c>
      <c r="O30" s="8">
        <v>2073369</v>
      </c>
      <c r="P30" s="8">
        <v>3071565</v>
      </c>
      <c r="Q30" s="8">
        <v>2864619</v>
      </c>
      <c r="R30" s="8">
        <v>8009553</v>
      </c>
      <c r="S30" s="8">
        <v>2081400</v>
      </c>
      <c r="T30" s="8">
        <v>2299863</v>
      </c>
      <c r="U30" s="8">
        <v>2942414</v>
      </c>
      <c r="V30" s="8">
        <v>7323677</v>
      </c>
      <c r="W30" s="8">
        <v>24960720</v>
      </c>
      <c r="X30" s="8">
        <v>29081008</v>
      </c>
      <c r="Y30" s="8">
        <v>-4120288</v>
      </c>
      <c r="Z30" s="2">
        <v>-14.168312185052182</v>
      </c>
      <c r="AA30" s="6">
        <v>29081008</v>
      </c>
    </row>
    <row r="31" spans="1:27" x14ac:dyDescent="0.25">
      <c r="A31" s="25" t="s">
        <v>57</v>
      </c>
      <c r="B31" s="24" t="s">
        <v>32</v>
      </c>
      <c r="C31" s="6">
        <v>18253450</v>
      </c>
      <c r="D31" s="6"/>
      <c r="E31" s="7">
        <v>10696079</v>
      </c>
      <c r="F31" s="8">
        <v>24181296</v>
      </c>
      <c r="G31" s="8">
        <v>721869</v>
      </c>
      <c r="H31" s="8">
        <v>752374</v>
      </c>
      <c r="I31" s="8">
        <v>887654</v>
      </c>
      <c r="J31" s="8">
        <v>2361897</v>
      </c>
      <c r="K31" s="8">
        <v>1291010</v>
      </c>
      <c r="L31" s="8">
        <v>4706840</v>
      </c>
      <c r="M31" s="8">
        <v>1477888</v>
      </c>
      <c r="N31" s="8">
        <v>7475738</v>
      </c>
      <c r="O31" s="8">
        <v>836019</v>
      </c>
      <c r="P31" s="8">
        <v>1765479</v>
      </c>
      <c r="Q31" s="8">
        <v>1825978</v>
      </c>
      <c r="R31" s="8">
        <v>4427476</v>
      </c>
      <c r="S31" s="8">
        <v>955766</v>
      </c>
      <c r="T31" s="8">
        <v>1306187</v>
      </c>
      <c r="U31" s="8">
        <v>1458591</v>
      </c>
      <c r="V31" s="8">
        <v>3720544</v>
      </c>
      <c r="W31" s="8">
        <v>17985655</v>
      </c>
      <c r="X31" s="8">
        <v>24181296</v>
      </c>
      <c r="Y31" s="8">
        <v>-6195641</v>
      </c>
      <c r="Z31" s="2">
        <v>-25.62162507749791</v>
      </c>
      <c r="AA31" s="6">
        <v>24181296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6496372</v>
      </c>
      <c r="D33" s="6"/>
      <c r="E33" s="7">
        <v>22222795</v>
      </c>
      <c r="F33" s="8">
        <v>21667880</v>
      </c>
      <c r="G33" s="8">
        <v>283498</v>
      </c>
      <c r="H33" s="8">
        <v>355929</v>
      </c>
      <c r="I33" s="8">
        <v>770109</v>
      </c>
      <c r="J33" s="8">
        <v>1409536</v>
      </c>
      <c r="K33" s="8">
        <v>1090985</v>
      </c>
      <c r="L33" s="8">
        <v>451161</v>
      </c>
      <c r="M33" s="8">
        <v>446603</v>
      </c>
      <c r="N33" s="8">
        <v>1988749</v>
      </c>
      <c r="O33" s="8">
        <v>522175</v>
      </c>
      <c r="P33" s="8">
        <v>363118</v>
      </c>
      <c r="Q33" s="8">
        <v>544182</v>
      </c>
      <c r="R33" s="8">
        <v>1429475</v>
      </c>
      <c r="S33" s="8">
        <v>311710</v>
      </c>
      <c r="T33" s="8">
        <v>3475293</v>
      </c>
      <c r="U33" s="8">
        <v>308655</v>
      </c>
      <c r="V33" s="8">
        <v>4095658</v>
      </c>
      <c r="W33" s="8">
        <v>8923418</v>
      </c>
      <c r="X33" s="8">
        <v>21667880</v>
      </c>
      <c r="Y33" s="8">
        <v>-12744462</v>
      </c>
      <c r="Z33" s="2">
        <v>-58.817300077349508</v>
      </c>
      <c r="AA33" s="6">
        <v>21667880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302051097</v>
      </c>
      <c r="D35" s="33">
        <f>SUM(D24:D34)</f>
        <v>0</v>
      </c>
      <c r="E35" s="34">
        <f t="shared" si="1"/>
        <v>315996726</v>
      </c>
      <c r="F35" s="35">
        <f t="shared" si="1"/>
        <v>353824010</v>
      </c>
      <c r="G35" s="35">
        <f t="shared" si="1"/>
        <v>18536246</v>
      </c>
      <c r="H35" s="35">
        <f t="shared" si="1"/>
        <v>16393407</v>
      </c>
      <c r="I35" s="35">
        <f t="shared" si="1"/>
        <v>24205855</v>
      </c>
      <c r="J35" s="35">
        <f t="shared" si="1"/>
        <v>59135508</v>
      </c>
      <c r="K35" s="35">
        <f t="shared" si="1"/>
        <v>23900340</v>
      </c>
      <c r="L35" s="35">
        <f t="shared" si="1"/>
        <v>23546544</v>
      </c>
      <c r="M35" s="35">
        <f t="shared" si="1"/>
        <v>25917747</v>
      </c>
      <c r="N35" s="35">
        <f t="shared" si="1"/>
        <v>73364631</v>
      </c>
      <c r="O35" s="35">
        <f t="shared" si="1"/>
        <v>22134444</v>
      </c>
      <c r="P35" s="35">
        <f t="shared" si="1"/>
        <v>23597458</v>
      </c>
      <c r="Q35" s="35">
        <f t="shared" si="1"/>
        <v>19635677</v>
      </c>
      <c r="R35" s="35">
        <f t="shared" si="1"/>
        <v>65367579</v>
      </c>
      <c r="S35" s="35">
        <f t="shared" si="1"/>
        <v>17126863</v>
      </c>
      <c r="T35" s="35">
        <f t="shared" si="1"/>
        <v>22825834</v>
      </c>
      <c r="U35" s="35">
        <f t="shared" si="1"/>
        <v>19434871</v>
      </c>
      <c r="V35" s="35">
        <f t="shared" si="1"/>
        <v>59387568</v>
      </c>
      <c r="W35" s="35">
        <f t="shared" si="1"/>
        <v>257255286</v>
      </c>
      <c r="X35" s="35">
        <f t="shared" si="1"/>
        <v>353824010</v>
      </c>
      <c r="Y35" s="35">
        <f t="shared" si="1"/>
        <v>-96568724</v>
      </c>
      <c r="Z35" s="36">
        <f>+IF(X35&lt;&gt;0,+(Y35/X35)*100,0)</f>
        <v>-27.292869130051407</v>
      </c>
      <c r="AA35" s="33">
        <f>SUM(AA24:AA34)</f>
        <v>353824010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39916330</v>
      </c>
      <c r="D37" s="46">
        <f>+D21-D35</f>
        <v>0</v>
      </c>
      <c r="E37" s="47">
        <f t="shared" si="2"/>
        <v>48887394</v>
      </c>
      <c r="F37" s="48">
        <f t="shared" si="2"/>
        <v>27630330</v>
      </c>
      <c r="G37" s="48">
        <f t="shared" si="2"/>
        <v>24017728</v>
      </c>
      <c r="H37" s="48">
        <f t="shared" si="2"/>
        <v>10145088</v>
      </c>
      <c r="I37" s="48">
        <f t="shared" si="2"/>
        <v>2684864</v>
      </c>
      <c r="J37" s="48">
        <f t="shared" si="2"/>
        <v>36847680</v>
      </c>
      <c r="K37" s="48">
        <f t="shared" si="2"/>
        <v>-4004755</v>
      </c>
      <c r="L37" s="48">
        <f t="shared" si="2"/>
        <v>2510657</v>
      </c>
      <c r="M37" s="48">
        <f t="shared" si="2"/>
        <v>8550152</v>
      </c>
      <c r="N37" s="48">
        <f t="shared" si="2"/>
        <v>7056054</v>
      </c>
      <c r="O37" s="48">
        <f t="shared" si="2"/>
        <v>6619912</v>
      </c>
      <c r="P37" s="48">
        <f t="shared" si="2"/>
        <v>-4411599</v>
      </c>
      <c r="Q37" s="48">
        <f t="shared" si="2"/>
        <v>12362611</v>
      </c>
      <c r="R37" s="48">
        <f t="shared" si="2"/>
        <v>14570924</v>
      </c>
      <c r="S37" s="48">
        <f t="shared" si="2"/>
        <v>8974032</v>
      </c>
      <c r="T37" s="48">
        <f t="shared" si="2"/>
        <v>2990165</v>
      </c>
      <c r="U37" s="48">
        <f t="shared" si="2"/>
        <v>2732849</v>
      </c>
      <c r="V37" s="48">
        <f t="shared" si="2"/>
        <v>14697046</v>
      </c>
      <c r="W37" s="48">
        <f t="shared" si="2"/>
        <v>73171704</v>
      </c>
      <c r="X37" s="48">
        <f>IF(F21=F35,0,X21-X35)</f>
        <v>27630330</v>
      </c>
      <c r="Y37" s="48">
        <f t="shared" si="2"/>
        <v>45541374</v>
      </c>
      <c r="Z37" s="49">
        <f>+IF(X37&lt;&gt;0,+(Y37/X37)*100,0)</f>
        <v>164.82385118093052</v>
      </c>
      <c r="AA37" s="46">
        <f>+AA21-AA35</f>
        <v>27630330</v>
      </c>
    </row>
    <row r="38" spans="1:27" ht="23.15" customHeight="1" x14ac:dyDescent="0.25">
      <c r="A38" s="50" t="s">
        <v>62</v>
      </c>
      <c r="B38" s="29" t="s">
        <v>32</v>
      </c>
      <c r="C38" s="6">
        <v>2700000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42616330</v>
      </c>
      <c r="D41" s="56">
        <f>SUM(D37:D40)</f>
        <v>0</v>
      </c>
      <c r="E41" s="57">
        <f t="shared" si="3"/>
        <v>48887394</v>
      </c>
      <c r="F41" s="58">
        <f t="shared" si="3"/>
        <v>27630330</v>
      </c>
      <c r="G41" s="58">
        <f t="shared" si="3"/>
        <v>24017728</v>
      </c>
      <c r="H41" s="58">
        <f t="shared" si="3"/>
        <v>10145088</v>
      </c>
      <c r="I41" s="58">
        <f t="shared" si="3"/>
        <v>2684864</v>
      </c>
      <c r="J41" s="58">
        <f t="shared" si="3"/>
        <v>36847680</v>
      </c>
      <c r="K41" s="58">
        <f t="shared" si="3"/>
        <v>-4004755</v>
      </c>
      <c r="L41" s="58">
        <f t="shared" si="3"/>
        <v>2510657</v>
      </c>
      <c r="M41" s="58">
        <f t="shared" si="3"/>
        <v>8550152</v>
      </c>
      <c r="N41" s="58">
        <f t="shared" si="3"/>
        <v>7056054</v>
      </c>
      <c r="O41" s="58">
        <f t="shared" si="3"/>
        <v>6619912</v>
      </c>
      <c r="P41" s="58">
        <f t="shared" si="3"/>
        <v>-4411599</v>
      </c>
      <c r="Q41" s="58">
        <f t="shared" si="3"/>
        <v>12362611</v>
      </c>
      <c r="R41" s="58">
        <f t="shared" si="3"/>
        <v>14570924</v>
      </c>
      <c r="S41" s="58">
        <f t="shared" si="3"/>
        <v>8974032</v>
      </c>
      <c r="T41" s="58">
        <f t="shared" si="3"/>
        <v>2990165</v>
      </c>
      <c r="U41" s="58">
        <f t="shared" si="3"/>
        <v>2732849</v>
      </c>
      <c r="V41" s="58">
        <f t="shared" si="3"/>
        <v>14697046</v>
      </c>
      <c r="W41" s="58">
        <f t="shared" si="3"/>
        <v>73171704</v>
      </c>
      <c r="X41" s="58">
        <f t="shared" si="3"/>
        <v>27630330</v>
      </c>
      <c r="Y41" s="58">
        <f t="shared" si="3"/>
        <v>45541374</v>
      </c>
      <c r="Z41" s="59">
        <f>+IF(X41&lt;&gt;0,+(Y41/X41)*100,0)</f>
        <v>164.82385118093052</v>
      </c>
      <c r="AA41" s="56">
        <f>SUM(AA37:AA40)</f>
        <v>27630330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42616330</v>
      </c>
      <c r="D43" s="64">
        <f>+D41-D42</f>
        <v>0</v>
      </c>
      <c r="E43" s="65">
        <f t="shared" si="4"/>
        <v>48887394</v>
      </c>
      <c r="F43" s="66">
        <f t="shared" si="4"/>
        <v>27630330</v>
      </c>
      <c r="G43" s="66">
        <f t="shared" si="4"/>
        <v>24017728</v>
      </c>
      <c r="H43" s="66">
        <f t="shared" si="4"/>
        <v>10145088</v>
      </c>
      <c r="I43" s="66">
        <f t="shared" si="4"/>
        <v>2684864</v>
      </c>
      <c r="J43" s="66">
        <f t="shared" si="4"/>
        <v>36847680</v>
      </c>
      <c r="K43" s="66">
        <f t="shared" si="4"/>
        <v>-4004755</v>
      </c>
      <c r="L43" s="66">
        <f t="shared" si="4"/>
        <v>2510657</v>
      </c>
      <c r="M43" s="66">
        <f t="shared" si="4"/>
        <v>8550152</v>
      </c>
      <c r="N43" s="66">
        <f t="shared" si="4"/>
        <v>7056054</v>
      </c>
      <c r="O43" s="66">
        <f t="shared" si="4"/>
        <v>6619912</v>
      </c>
      <c r="P43" s="66">
        <f t="shared" si="4"/>
        <v>-4411599</v>
      </c>
      <c r="Q43" s="66">
        <f t="shared" si="4"/>
        <v>12362611</v>
      </c>
      <c r="R43" s="66">
        <f t="shared" si="4"/>
        <v>14570924</v>
      </c>
      <c r="S43" s="66">
        <f t="shared" si="4"/>
        <v>8974032</v>
      </c>
      <c r="T43" s="66">
        <f t="shared" si="4"/>
        <v>2990165</v>
      </c>
      <c r="U43" s="66">
        <f t="shared" si="4"/>
        <v>2732849</v>
      </c>
      <c r="V43" s="66">
        <f t="shared" si="4"/>
        <v>14697046</v>
      </c>
      <c r="W43" s="66">
        <f t="shared" si="4"/>
        <v>73171704</v>
      </c>
      <c r="X43" s="66">
        <f t="shared" si="4"/>
        <v>27630330</v>
      </c>
      <c r="Y43" s="66">
        <f t="shared" si="4"/>
        <v>45541374</v>
      </c>
      <c r="Z43" s="67">
        <f>+IF(X43&lt;&gt;0,+(Y43/X43)*100,0)</f>
        <v>164.82385118093052</v>
      </c>
      <c r="AA43" s="64">
        <f>+AA41-AA42</f>
        <v>27630330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42616330</v>
      </c>
      <c r="D45" s="56">
        <f>SUM(D43:D44)</f>
        <v>0</v>
      </c>
      <c r="E45" s="57">
        <f t="shared" si="5"/>
        <v>48887394</v>
      </c>
      <c r="F45" s="58">
        <f t="shared" si="5"/>
        <v>27630330</v>
      </c>
      <c r="G45" s="58">
        <f t="shared" si="5"/>
        <v>24017728</v>
      </c>
      <c r="H45" s="58">
        <f t="shared" si="5"/>
        <v>10145088</v>
      </c>
      <c r="I45" s="58">
        <f t="shared" si="5"/>
        <v>2684864</v>
      </c>
      <c r="J45" s="58">
        <f t="shared" si="5"/>
        <v>36847680</v>
      </c>
      <c r="K45" s="58">
        <f t="shared" si="5"/>
        <v>-4004755</v>
      </c>
      <c r="L45" s="58">
        <f t="shared" si="5"/>
        <v>2510657</v>
      </c>
      <c r="M45" s="58">
        <f t="shared" si="5"/>
        <v>8550152</v>
      </c>
      <c r="N45" s="58">
        <f t="shared" si="5"/>
        <v>7056054</v>
      </c>
      <c r="O45" s="58">
        <f t="shared" si="5"/>
        <v>6619912</v>
      </c>
      <c r="P45" s="58">
        <f t="shared" si="5"/>
        <v>-4411599</v>
      </c>
      <c r="Q45" s="58">
        <f t="shared" si="5"/>
        <v>12362611</v>
      </c>
      <c r="R45" s="58">
        <f t="shared" si="5"/>
        <v>14570924</v>
      </c>
      <c r="S45" s="58">
        <f t="shared" si="5"/>
        <v>8974032</v>
      </c>
      <c r="T45" s="58">
        <f t="shared" si="5"/>
        <v>2990165</v>
      </c>
      <c r="U45" s="58">
        <f t="shared" si="5"/>
        <v>2732849</v>
      </c>
      <c r="V45" s="58">
        <f t="shared" si="5"/>
        <v>14697046</v>
      </c>
      <c r="W45" s="58">
        <f t="shared" si="5"/>
        <v>73171704</v>
      </c>
      <c r="X45" s="58">
        <f t="shared" si="5"/>
        <v>27630330</v>
      </c>
      <c r="Y45" s="58">
        <f t="shared" si="5"/>
        <v>45541374</v>
      </c>
      <c r="Z45" s="59">
        <f>+IF(X45&lt;&gt;0,+(Y45/X45)*100,0)</f>
        <v>164.82385118093052</v>
      </c>
      <c r="AA45" s="56">
        <f>SUM(AA43:AA44)</f>
        <v>27630330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42616330</v>
      </c>
      <c r="D47" s="71">
        <f>SUM(D45:D46)</f>
        <v>0</v>
      </c>
      <c r="E47" s="72">
        <f t="shared" si="6"/>
        <v>48887394</v>
      </c>
      <c r="F47" s="73">
        <f t="shared" si="6"/>
        <v>27630330</v>
      </c>
      <c r="G47" s="73">
        <f t="shared" si="6"/>
        <v>24017728</v>
      </c>
      <c r="H47" s="74">
        <f t="shared" si="6"/>
        <v>10145088</v>
      </c>
      <c r="I47" s="74">
        <f t="shared" si="6"/>
        <v>2684864</v>
      </c>
      <c r="J47" s="74">
        <f t="shared" si="6"/>
        <v>36847680</v>
      </c>
      <c r="K47" s="74">
        <f t="shared" si="6"/>
        <v>-4004755</v>
      </c>
      <c r="L47" s="74">
        <f t="shared" si="6"/>
        <v>2510657</v>
      </c>
      <c r="M47" s="73">
        <f t="shared" si="6"/>
        <v>8550152</v>
      </c>
      <c r="N47" s="73">
        <f t="shared" si="6"/>
        <v>7056054</v>
      </c>
      <c r="O47" s="74">
        <f t="shared" si="6"/>
        <v>6619912</v>
      </c>
      <c r="P47" s="74">
        <f t="shared" si="6"/>
        <v>-4411599</v>
      </c>
      <c r="Q47" s="74">
        <f t="shared" si="6"/>
        <v>12362611</v>
      </c>
      <c r="R47" s="74">
        <f t="shared" si="6"/>
        <v>14570924</v>
      </c>
      <c r="S47" s="74">
        <f t="shared" si="6"/>
        <v>8974032</v>
      </c>
      <c r="T47" s="73">
        <f t="shared" si="6"/>
        <v>2990165</v>
      </c>
      <c r="U47" s="73">
        <f t="shared" si="6"/>
        <v>2732849</v>
      </c>
      <c r="V47" s="74">
        <f t="shared" si="6"/>
        <v>14697046</v>
      </c>
      <c r="W47" s="74">
        <f t="shared" si="6"/>
        <v>73171704</v>
      </c>
      <c r="X47" s="74">
        <f t="shared" si="6"/>
        <v>27630330</v>
      </c>
      <c r="Y47" s="74">
        <f t="shared" si="6"/>
        <v>45541374</v>
      </c>
      <c r="Z47" s="75">
        <f>+IF(X47&lt;&gt;0,+(Y47/X47)*100,0)</f>
        <v>164.82385118093052</v>
      </c>
      <c r="AA47" s="76">
        <f>SUM(AA45:AA46)</f>
        <v>27630330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243A33-C7F8-4E88-8881-01F41A670D81}"/>
</file>

<file path=customXml/itemProps2.xml><?xml version="1.0" encoding="utf-8"?>
<ds:datastoreItem xmlns:ds="http://schemas.openxmlformats.org/officeDocument/2006/customXml" ds:itemID="{55BB363B-5490-4996-A7E5-F59221C692F6}"/>
</file>

<file path=customXml/itemProps3.xml><?xml version="1.0" encoding="utf-8"?>
<ds:datastoreItem xmlns:ds="http://schemas.openxmlformats.org/officeDocument/2006/customXml" ds:itemID="{22E4613C-D057-410B-9867-2F839A477B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2022-08-15T06:30:47Z</dcterms:created>
  <dcterms:modified xsi:type="dcterms:W3CDTF">2022-08-15T06:31:57Z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